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ta\Desktop\"/>
    </mc:Choice>
  </mc:AlternateContent>
  <xr:revisionPtr revIDLastSave="0" documentId="10_ncr:8100000_{7460CE48-519B-49FD-8C73-26A0E10FD035}" xr6:coauthVersionLast="34" xr6:coauthVersionMax="34" xr10:uidLastSave="{00000000-0000-0000-0000-000000000000}"/>
  <bookViews>
    <workbookView xWindow="0" yWindow="0" windowWidth="24000" windowHeight="9525" xr2:uid="{05AFD5D5-26D0-49CE-91CF-00A482293FD6}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2" i="1" l="1"/>
  <c r="I32" i="1"/>
  <c r="G32" i="1"/>
  <c r="Y20" i="1"/>
  <c r="W20" i="1"/>
  <c r="S20" i="1"/>
  <c r="Q20" i="1"/>
  <c r="O20" i="1"/>
  <c r="M20" i="1"/>
  <c r="K20" i="1"/>
  <c r="G20" i="1"/>
</calcChain>
</file>

<file path=xl/sharedStrings.xml><?xml version="1.0" encoding="utf-8"?>
<sst xmlns="http://schemas.openxmlformats.org/spreadsheetml/2006/main" count="78" uniqueCount="66">
  <si>
    <t>ZASOBY OSIEDLA MŁODYCH (OBIEKTY BUDYNKOWE I GRUNTY)</t>
  </si>
  <si>
    <t>Nr działki</t>
  </si>
  <si>
    <t>Powierzchnia działki</t>
  </si>
  <si>
    <t>Powierzchnia wydzierżawionej części działki</t>
  </si>
  <si>
    <t>Powierzchnia użytkowa lokali mieszkalnych</t>
  </si>
  <si>
    <t>Powierzchnia pomieszczeń przynależnych do lokali mieszkalnych</t>
  </si>
  <si>
    <t>Powierzchnia użytkowa ogółem</t>
  </si>
  <si>
    <t xml:space="preserve">Powierzchnia użytkowa wraz z powierzchnią lokali użytkowych z kol.7 </t>
  </si>
  <si>
    <t>Powierzchnia lokali użytkowych lub garaży w bud. mieszkalnych</t>
  </si>
  <si>
    <t>Ogółem powierzchnia użytkowa do rozliczenia nieruchomości wspólnej</t>
  </si>
  <si>
    <t>Liczba lokali mieszkalnych</t>
  </si>
  <si>
    <t>[nr]</t>
  </si>
  <si>
    <t>[m2]</t>
  </si>
  <si>
    <t>[szt]</t>
  </si>
  <si>
    <t>Nieruchomości wspólne:</t>
  </si>
  <si>
    <t>Balladyny 2</t>
  </si>
  <si>
    <t>Balladyny 4</t>
  </si>
  <si>
    <t>Balladyny 6</t>
  </si>
  <si>
    <t>Niepodległości 13</t>
  </si>
  <si>
    <t>Niepodległości 15</t>
  </si>
  <si>
    <t>Niepodległości 17</t>
  </si>
  <si>
    <t>Niepodległości 19</t>
  </si>
  <si>
    <t>Niepodległości 21</t>
  </si>
  <si>
    <t>Słowackiego 9</t>
  </si>
  <si>
    <t>Słowackiego 11</t>
  </si>
  <si>
    <t>Słowackiego 13</t>
  </si>
  <si>
    <t xml:space="preserve">Niepodległości 11C </t>
  </si>
  <si>
    <t>RAZEM</t>
  </si>
  <si>
    <t>149/25</t>
  </si>
  <si>
    <t>149/26</t>
  </si>
  <si>
    <t>149/29</t>
  </si>
  <si>
    <t>149/20</t>
  </si>
  <si>
    <t>149/19</t>
  </si>
  <si>
    <t>149/16</t>
  </si>
  <si>
    <t>149/15</t>
  </si>
  <si>
    <t>149/13</t>
  </si>
  <si>
    <t>149/30</t>
  </si>
  <si>
    <t>149/31</t>
  </si>
  <si>
    <t>149/32</t>
  </si>
  <si>
    <t>149/24</t>
  </si>
  <si>
    <t>Mienie spółdzielni w osiedlu do wspólnego użytkowania przez wszystkich członków:</t>
  </si>
  <si>
    <t>tereny wewnętrzne osiedla, altanki śmietnikowe, place zabaw</t>
  </si>
  <si>
    <t>Śmietnik Niepodległości 19-21</t>
  </si>
  <si>
    <t>Śmietnik Niepodległości 15-17</t>
  </si>
  <si>
    <t>Śmietnik Balladyny 6</t>
  </si>
  <si>
    <t>Pozostałe grunty (tereny zielone)</t>
  </si>
  <si>
    <t>budynki użytkowe</t>
  </si>
  <si>
    <t>parkingi, ulice</t>
  </si>
  <si>
    <t>Budynek Niepodległości 9</t>
  </si>
  <si>
    <t>Parking Niepodległości 11 B</t>
  </si>
  <si>
    <t>Parking Niepodległości 11 C</t>
  </si>
  <si>
    <t>149/14</t>
  </si>
  <si>
    <t>149/18</t>
  </si>
  <si>
    <t>149/27</t>
  </si>
  <si>
    <t>149/36</t>
  </si>
  <si>
    <t>149/35</t>
  </si>
  <si>
    <t>149/21</t>
  </si>
  <si>
    <t>149/23</t>
  </si>
  <si>
    <t>Pozostałe informacje [dot. kol.3]</t>
  </si>
  <si>
    <t>grunty wydzierżawione na działalność gospodarczą</t>
  </si>
  <si>
    <t>Teren pod kiosk Niepodległości 21</t>
  </si>
  <si>
    <t>Teren pod kiosk Słowackiego 9</t>
  </si>
  <si>
    <t>Powierzchnia lokali użytkowych w piwnicach (bez zmiany sposobu użytkowania)</t>
  </si>
  <si>
    <t>Sporządził: 04.07.2018 r. Kowalska Agata</t>
  </si>
  <si>
    <t>Młodych</t>
  </si>
  <si>
    <t>Załącznik Nr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</si>
</sst>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/>
    <xf numFmtId="0" fontId="0" fillId="0" borderId="7" xfId="0" applyBorder="1"/>
    <xf numFmtId="0" fontId="0" fillId="0" borderId="10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8" xfId="0" applyBorder="1"/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2" fillId="0" borderId="17" xfId="0" applyFont="1" applyBorder="1" applyAlignment="1">
      <alignment horizontal="center"/>
    </xf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17" xfId="0" applyBorder="1" applyAlignment="1">
      <alignment horizontal="right"/>
    </xf>
    <xf numFmtId="1" fontId="7" fillId="0" borderId="11" xfId="0" applyNumberFormat="1" applyFont="1" applyBorder="1" applyAlignment="1">
      <alignment horizontal="right"/>
    </xf>
    <xf numFmtId="0" fontId="3" fillId="0" borderId="7" xfId="0" applyFont="1" applyBorder="1" applyAlignment="1"/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3" fillId="0" borderId="2" xfId="0" applyFont="1" applyBorder="1"/>
    <xf numFmtId="0" fontId="2" fillId="0" borderId="15" xfId="0" applyFont="1" applyBorder="1" applyAlignment="1">
      <alignment horizontal="center" vertical="center"/>
    </xf>
    <xf numFmtId="0" fontId="0" fillId="0" borderId="7" xfId="0" applyBorder="1" applyAlignment="1"/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0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164" fontId="0" fillId="0" borderId="13" xfId="0" applyNumberFormat="1" applyBorder="1" applyAlignment="1">
      <alignment horizontal="right" vertical="center"/>
    </xf>
    <xf numFmtId="164" fontId="0" fillId="0" borderId="12" xfId="0" applyNumberFormat="1" applyBorder="1" applyAlignment="1">
      <alignment horizontal="right" vertical="center"/>
    </xf>
    <xf numFmtId="164" fontId="0" fillId="0" borderId="16" xfId="0" applyNumberFormat="1" applyBorder="1" applyAlignment="1">
      <alignment horizontal="right" vertical="center"/>
    </xf>
    <xf numFmtId="0" fontId="10" fillId="0" borderId="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164" fontId="7" fillId="0" borderId="7" xfId="0" applyNumberFormat="1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2" fontId="7" fillId="0" borderId="7" xfId="0" applyNumberFormat="1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164" fontId="0" fillId="0" borderId="12" xfId="0" applyNumberFormat="1" applyBorder="1" applyAlignment="1">
      <alignment horizontal="right"/>
    </xf>
    <xf numFmtId="0" fontId="0" fillId="0" borderId="21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164" fontId="0" fillId="0" borderId="13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0" fillId="0" borderId="10" xfId="0" applyBorder="1" applyAlignment="1">
      <alignment horizontal="center"/>
    </xf>
    <xf numFmtId="2" fontId="7" fillId="0" borderId="10" xfId="0" applyNumberFormat="1" applyFont="1" applyBorder="1" applyAlignment="1">
      <alignment horizontal="right"/>
    </xf>
    <xf numFmtId="0" fontId="0" fillId="0" borderId="16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2" fontId="0" fillId="0" borderId="12" xfId="0" applyNumberFormat="1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6" xfId="0" applyNumberFormat="1" applyBorder="1" applyAlignment="1">
      <alignment horizontal="right" vertical="center"/>
    </xf>
    <xf numFmtId="0" fontId="0" fillId="0" borderId="12" xfId="0" applyNumberFormat="1" applyBorder="1" applyAlignment="1">
      <alignment horizontal="right"/>
    </xf>
    <xf numFmtId="2" fontId="0" fillId="0" borderId="12" xfId="0" applyNumberFormat="1" applyBorder="1" applyAlignment="1">
      <alignment horizontal="right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0" fillId="0" borderId="12" xfId="0" applyBorder="1" applyAlignment="1">
      <alignment horizontal="left" vertical="top"/>
    </xf>
    <xf numFmtId="0" fontId="2" fillId="0" borderId="16" xfId="0" applyFont="1" applyBorder="1" applyAlignment="1">
      <alignment horizontal="center"/>
    </xf>
    <xf numFmtId="0" fontId="0" fillId="0" borderId="16" xfId="0" applyBorder="1" applyAlignment="1">
      <alignment horizontal="left" vertical="top"/>
    </xf>
    <xf numFmtId="2" fontId="0" fillId="0" borderId="13" xfId="0" applyNumberFormat="1" applyBorder="1" applyAlignment="1">
      <alignment horizontal="right" vertical="center"/>
    </xf>
    <xf numFmtId="0" fontId="0" fillId="0" borderId="13" xfId="0" applyNumberFormat="1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3" xfId="0" applyNumberFormat="1" applyBorder="1" applyAlignment="1">
      <alignment horizontal="right"/>
    </xf>
    <xf numFmtId="0" fontId="4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/>
    <xf numFmtId="0" fontId="1" fillId="0" borderId="7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EA63D-C30A-4A80-9347-AED12407D6FB}">
  <dimension ref="A1:Y40"/>
  <sheetViews>
    <sheetView tabSelected="1" workbookViewId="0">
      <selection activeCell="Z1" sqref="Z1"/>
    </sheetView>
  </sheetViews>
  <sheetFormatPr defaultRowHeight="15" x14ac:dyDescent="0.25"/>
  <cols>
    <col min="1" max="1" width="9.140625" customWidth="1"/>
    <col min="2" max="2" width="1.140625" hidden="1" customWidth="1"/>
    <col min="5" max="5" width="2.85546875" customWidth="1"/>
    <col min="6" max="6" width="5.7109375" customWidth="1"/>
    <col min="8" max="8" width="0.7109375" customWidth="1"/>
    <col min="10" max="10" width="2.7109375" customWidth="1"/>
    <col min="12" max="12" width="1.28515625" customWidth="1"/>
    <col min="14" max="14" width="1.7109375" customWidth="1"/>
    <col min="16" max="16" width="0.7109375" customWidth="1"/>
    <col min="18" max="18" width="1" customWidth="1"/>
    <col min="20" max="20" width="0.85546875" customWidth="1"/>
    <col min="22" max="22" width="1.28515625" customWidth="1"/>
    <col min="24" max="24" width="1.85546875" customWidth="1"/>
    <col min="25" max="25" width="9.7109375" customWidth="1"/>
  </cols>
  <sheetData>
    <row r="1" spans="1:25" ht="15.75" thickBot="1" x14ac:dyDescent="0.3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30"/>
      <c r="K1" s="30"/>
      <c r="L1" s="30"/>
      <c r="W1" s="30" t="s">
        <v>65</v>
      </c>
      <c r="X1" s="30"/>
      <c r="Y1" s="30"/>
    </row>
    <row r="2" spans="1:25" ht="15" customHeight="1" x14ac:dyDescent="0.25">
      <c r="A2" s="34"/>
      <c r="B2" s="35"/>
      <c r="C2" s="35"/>
      <c r="D2" s="35"/>
      <c r="E2" s="35"/>
      <c r="F2" s="113" t="s">
        <v>1</v>
      </c>
      <c r="G2" s="113" t="s">
        <v>2</v>
      </c>
      <c r="H2" s="113"/>
      <c r="I2" s="113" t="s">
        <v>3</v>
      </c>
      <c r="J2" s="113"/>
      <c r="K2" s="84" t="s">
        <v>4</v>
      </c>
      <c r="L2" s="84"/>
      <c r="M2" s="113" t="s">
        <v>5</v>
      </c>
      <c r="N2" s="113"/>
      <c r="O2" s="113" t="s">
        <v>6</v>
      </c>
      <c r="P2" s="113"/>
      <c r="Q2" s="84" t="s">
        <v>62</v>
      </c>
      <c r="R2" s="84"/>
      <c r="S2" s="113" t="s">
        <v>7</v>
      </c>
      <c r="T2" s="113"/>
      <c r="U2" s="113" t="s">
        <v>8</v>
      </c>
      <c r="V2" s="113"/>
      <c r="W2" s="113" t="s">
        <v>9</v>
      </c>
      <c r="X2" s="113"/>
      <c r="Y2" s="124" t="s">
        <v>10</v>
      </c>
    </row>
    <row r="3" spans="1:25" x14ac:dyDescent="0.25">
      <c r="A3" s="36"/>
      <c r="B3" s="37"/>
      <c r="C3" s="37"/>
      <c r="D3" s="37"/>
      <c r="E3" s="37"/>
      <c r="F3" s="68"/>
      <c r="G3" s="68"/>
      <c r="H3" s="68"/>
      <c r="I3" s="68"/>
      <c r="J3" s="68"/>
      <c r="K3" s="85"/>
      <c r="L3" s="85"/>
      <c r="M3" s="68"/>
      <c r="N3" s="68"/>
      <c r="O3" s="68"/>
      <c r="P3" s="68"/>
      <c r="Q3" s="85"/>
      <c r="R3" s="85"/>
      <c r="S3" s="68"/>
      <c r="T3" s="68"/>
      <c r="U3" s="68"/>
      <c r="V3" s="68"/>
      <c r="W3" s="68"/>
      <c r="X3" s="68"/>
      <c r="Y3" s="125"/>
    </row>
    <row r="4" spans="1:25" ht="45.75" customHeight="1" x14ac:dyDescent="0.25">
      <c r="A4" s="36"/>
      <c r="B4" s="37"/>
      <c r="C4" s="37"/>
      <c r="D4" s="37"/>
      <c r="E4" s="37"/>
      <c r="F4" s="68"/>
      <c r="G4" s="68"/>
      <c r="H4" s="68"/>
      <c r="I4" s="68"/>
      <c r="J4" s="68"/>
      <c r="K4" s="85"/>
      <c r="L4" s="85"/>
      <c r="M4" s="68"/>
      <c r="N4" s="68"/>
      <c r="O4" s="68"/>
      <c r="P4" s="68"/>
      <c r="Q4" s="85"/>
      <c r="R4" s="85"/>
      <c r="S4" s="68"/>
      <c r="T4" s="68"/>
      <c r="U4" s="68"/>
      <c r="V4" s="68"/>
      <c r="W4" s="68"/>
      <c r="X4" s="68"/>
      <c r="Y4" s="125"/>
    </row>
    <row r="5" spans="1:25" ht="11.25" customHeight="1" x14ac:dyDescent="0.25">
      <c r="A5" s="36"/>
      <c r="B5" s="37"/>
      <c r="C5" s="37"/>
      <c r="D5" s="37"/>
      <c r="E5" s="37"/>
      <c r="F5" s="11">
        <v>1</v>
      </c>
      <c r="G5" s="126">
        <v>2</v>
      </c>
      <c r="H5" s="126"/>
      <c r="I5" s="126">
        <v>3</v>
      </c>
      <c r="J5" s="126"/>
      <c r="K5" s="126">
        <v>4</v>
      </c>
      <c r="L5" s="126"/>
      <c r="M5" s="126">
        <v>5</v>
      </c>
      <c r="N5" s="126"/>
      <c r="O5" s="126">
        <v>6</v>
      </c>
      <c r="P5" s="126"/>
      <c r="Q5" s="126">
        <v>7</v>
      </c>
      <c r="R5" s="126"/>
      <c r="S5" s="126">
        <v>8</v>
      </c>
      <c r="T5" s="126"/>
      <c r="U5" s="126">
        <v>9</v>
      </c>
      <c r="V5" s="126"/>
      <c r="W5" s="126">
        <v>10</v>
      </c>
      <c r="X5" s="126"/>
      <c r="Y5" s="29">
        <v>11</v>
      </c>
    </row>
    <row r="6" spans="1:25" ht="15" customHeight="1" thickBot="1" x14ac:dyDescent="0.3">
      <c r="A6" s="38"/>
      <c r="B6" s="39"/>
      <c r="C6" s="39"/>
      <c r="D6" s="39"/>
      <c r="E6" s="39"/>
      <c r="F6" s="12" t="s">
        <v>11</v>
      </c>
      <c r="G6" s="107" t="s">
        <v>12</v>
      </c>
      <c r="H6" s="107"/>
      <c r="I6" s="107" t="s">
        <v>12</v>
      </c>
      <c r="J6" s="107"/>
      <c r="K6" s="107" t="s">
        <v>12</v>
      </c>
      <c r="L6" s="107"/>
      <c r="M6" s="107" t="s">
        <v>12</v>
      </c>
      <c r="N6" s="107"/>
      <c r="O6" s="107" t="s">
        <v>12</v>
      </c>
      <c r="P6" s="107"/>
      <c r="Q6" s="107" t="s">
        <v>12</v>
      </c>
      <c r="R6" s="107"/>
      <c r="S6" s="107" t="s">
        <v>12</v>
      </c>
      <c r="T6" s="107"/>
      <c r="U6" s="107" t="s">
        <v>12</v>
      </c>
      <c r="V6" s="107"/>
      <c r="W6" s="107" t="s">
        <v>12</v>
      </c>
      <c r="X6" s="107"/>
      <c r="Y6" s="16" t="s">
        <v>13</v>
      </c>
    </row>
    <row r="7" spans="1:25" ht="12.75" customHeight="1" thickBot="1" x14ac:dyDescent="0.3">
      <c r="A7" s="114" t="s">
        <v>14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6"/>
    </row>
    <row r="8" spans="1:25" x14ac:dyDescent="0.25">
      <c r="A8" s="100" t="s">
        <v>64</v>
      </c>
      <c r="B8" s="101"/>
      <c r="C8" s="117" t="s">
        <v>15</v>
      </c>
      <c r="D8" s="117"/>
      <c r="E8" s="117"/>
      <c r="F8" s="14" t="s">
        <v>28</v>
      </c>
      <c r="G8" s="40">
        <v>1468</v>
      </c>
      <c r="H8" s="40"/>
      <c r="I8" s="33"/>
      <c r="J8" s="33"/>
      <c r="K8" s="109">
        <v>1287.26</v>
      </c>
      <c r="L8" s="109"/>
      <c r="M8" s="110">
        <v>80.459999999999994</v>
      </c>
      <c r="N8" s="110"/>
      <c r="O8" s="111">
        <v>1367.72</v>
      </c>
      <c r="P8" s="111"/>
      <c r="Q8" s="112">
        <v>30</v>
      </c>
      <c r="R8" s="112"/>
      <c r="S8" s="112">
        <v>1397.72</v>
      </c>
      <c r="T8" s="112"/>
      <c r="U8" s="111">
        <v>30.84</v>
      </c>
      <c r="V8" s="111"/>
      <c r="W8" s="111">
        <v>1428.56</v>
      </c>
      <c r="X8" s="111"/>
      <c r="Y8" s="17">
        <v>30</v>
      </c>
    </row>
    <row r="9" spans="1:25" x14ac:dyDescent="0.25">
      <c r="A9" s="102"/>
      <c r="B9" s="103"/>
      <c r="C9" s="106" t="s">
        <v>16</v>
      </c>
      <c r="D9" s="106"/>
      <c r="E9" s="106"/>
      <c r="F9" s="13" t="s">
        <v>29</v>
      </c>
      <c r="G9" s="41">
        <v>1284</v>
      </c>
      <c r="H9" s="41"/>
      <c r="I9" s="31"/>
      <c r="J9" s="31"/>
      <c r="K9" s="99">
        <v>1316.02</v>
      </c>
      <c r="L9" s="99"/>
      <c r="M9" s="98">
        <v>83.18</v>
      </c>
      <c r="N9" s="98"/>
      <c r="O9" s="95">
        <v>1399.2</v>
      </c>
      <c r="P9" s="95"/>
      <c r="Q9" s="95">
        <v>30</v>
      </c>
      <c r="R9" s="95"/>
      <c r="S9" s="95">
        <v>1429.2</v>
      </c>
      <c r="T9" s="95"/>
      <c r="U9" s="31"/>
      <c r="V9" s="31"/>
      <c r="W9" s="95">
        <v>1429.2</v>
      </c>
      <c r="X9" s="95"/>
      <c r="Y9" s="18">
        <v>30</v>
      </c>
    </row>
    <row r="10" spans="1:25" x14ac:dyDescent="0.25">
      <c r="A10" s="102"/>
      <c r="B10" s="103"/>
      <c r="C10" s="106" t="s">
        <v>17</v>
      </c>
      <c r="D10" s="106"/>
      <c r="E10" s="106"/>
      <c r="F10" s="13" t="s">
        <v>30</v>
      </c>
      <c r="G10" s="41">
        <v>1159</v>
      </c>
      <c r="H10" s="41"/>
      <c r="I10" s="31"/>
      <c r="J10" s="31"/>
      <c r="K10" s="41">
        <v>1312.9</v>
      </c>
      <c r="L10" s="41"/>
      <c r="M10" s="98">
        <v>79.959999999999994</v>
      </c>
      <c r="N10" s="98"/>
      <c r="O10" s="88">
        <v>1392.86</v>
      </c>
      <c r="P10" s="88"/>
      <c r="Q10" s="95"/>
      <c r="R10" s="95"/>
      <c r="S10" s="95">
        <v>1392.86</v>
      </c>
      <c r="T10" s="95"/>
      <c r="U10" s="31"/>
      <c r="V10" s="31"/>
      <c r="W10" s="88">
        <v>1392.86</v>
      </c>
      <c r="X10" s="88"/>
      <c r="Y10" s="18">
        <v>30</v>
      </c>
    </row>
    <row r="11" spans="1:25" x14ac:dyDescent="0.25">
      <c r="A11" s="102"/>
      <c r="B11" s="103"/>
      <c r="C11" s="106" t="s">
        <v>18</v>
      </c>
      <c r="D11" s="106"/>
      <c r="E11" s="106"/>
      <c r="F11" s="13" t="s">
        <v>31</v>
      </c>
      <c r="G11" s="41">
        <v>3085</v>
      </c>
      <c r="H11" s="41"/>
      <c r="I11" s="31"/>
      <c r="J11" s="31"/>
      <c r="K11" s="41">
        <v>3297.8</v>
      </c>
      <c r="L11" s="41"/>
      <c r="M11" s="98">
        <v>214.22</v>
      </c>
      <c r="N11" s="98"/>
      <c r="O11" s="88">
        <v>3512.02</v>
      </c>
      <c r="P11" s="88"/>
      <c r="Q11" s="95"/>
      <c r="R11" s="95"/>
      <c r="S11" s="95">
        <v>3512.02</v>
      </c>
      <c r="T11" s="95"/>
      <c r="U11" s="31"/>
      <c r="V11" s="31"/>
      <c r="W11" s="88">
        <v>3512.02</v>
      </c>
      <c r="X11" s="88"/>
      <c r="Y11" s="18">
        <v>70</v>
      </c>
    </row>
    <row r="12" spans="1:25" x14ac:dyDescent="0.25">
      <c r="A12" s="102"/>
      <c r="B12" s="103"/>
      <c r="C12" s="106" t="s">
        <v>19</v>
      </c>
      <c r="D12" s="106"/>
      <c r="E12" s="106"/>
      <c r="F12" s="13" t="s">
        <v>32</v>
      </c>
      <c r="G12" s="41">
        <v>3369</v>
      </c>
      <c r="H12" s="41"/>
      <c r="I12" s="31"/>
      <c r="J12" s="31"/>
      <c r="K12" s="41">
        <v>3297.8</v>
      </c>
      <c r="L12" s="41"/>
      <c r="M12" s="98">
        <v>211.54</v>
      </c>
      <c r="N12" s="98"/>
      <c r="O12" s="88">
        <v>3509.34</v>
      </c>
      <c r="P12" s="88"/>
      <c r="Q12" s="95">
        <v>17</v>
      </c>
      <c r="R12" s="95"/>
      <c r="S12" s="95">
        <v>3526.34</v>
      </c>
      <c r="T12" s="95"/>
      <c r="U12" s="31"/>
      <c r="V12" s="31"/>
      <c r="W12" s="88">
        <v>3526.34</v>
      </c>
      <c r="X12" s="88"/>
      <c r="Y12" s="18">
        <v>70</v>
      </c>
    </row>
    <row r="13" spans="1:25" x14ac:dyDescent="0.25">
      <c r="A13" s="102"/>
      <c r="B13" s="103"/>
      <c r="C13" s="106" t="s">
        <v>20</v>
      </c>
      <c r="D13" s="106"/>
      <c r="E13" s="106"/>
      <c r="F13" s="13" t="s">
        <v>33</v>
      </c>
      <c r="G13" s="41">
        <v>3323</v>
      </c>
      <c r="H13" s="41"/>
      <c r="I13" s="31"/>
      <c r="J13" s="31"/>
      <c r="K13" s="41">
        <v>3297.8</v>
      </c>
      <c r="L13" s="41"/>
      <c r="M13" s="98">
        <v>208.49</v>
      </c>
      <c r="N13" s="98"/>
      <c r="O13" s="88">
        <v>3506.29</v>
      </c>
      <c r="P13" s="88"/>
      <c r="Q13" s="95"/>
      <c r="R13" s="95"/>
      <c r="S13" s="95">
        <v>3506.29</v>
      </c>
      <c r="T13" s="95"/>
      <c r="U13" s="31"/>
      <c r="V13" s="31"/>
      <c r="W13" s="88">
        <v>3506.29</v>
      </c>
      <c r="X13" s="88"/>
      <c r="Y13" s="18">
        <v>70</v>
      </c>
    </row>
    <row r="14" spans="1:25" x14ac:dyDescent="0.25">
      <c r="A14" s="102"/>
      <c r="B14" s="103"/>
      <c r="C14" s="106" t="s">
        <v>21</v>
      </c>
      <c r="D14" s="106"/>
      <c r="E14" s="106"/>
      <c r="F14" s="13" t="s">
        <v>34</v>
      </c>
      <c r="G14" s="41">
        <v>3450</v>
      </c>
      <c r="H14" s="41"/>
      <c r="I14" s="31"/>
      <c r="J14" s="31"/>
      <c r="K14" s="41">
        <v>3297.8</v>
      </c>
      <c r="L14" s="41"/>
      <c r="M14" s="98">
        <v>251.44</v>
      </c>
      <c r="N14" s="98"/>
      <c r="O14" s="88">
        <v>3549.24</v>
      </c>
      <c r="P14" s="88"/>
      <c r="Q14" s="95"/>
      <c r="R14" s="95"/>
      <c r="S14" s="95">
        <v>3549.24</v>
      </c>
      <c r="T14" s="95"/>
      <c r="U14" s="31"/>
      <c r="V14" s="31"/>
      <c r="W14" s="88">
        <v>3549.24</v>
      </c>
      <c r="X14" s="88"/>
      <c r="Y14" s="18">
        <v>70</v>
      </c>
    </row>
    <row r="15" spans="1:25" x14ac:dyDescent="0.25">
      <c r="A15" s="102"/>
      <c r="B15" s="103"/>
      <c r="C15" s="106" t="s">
        <v>22</v>
      </c>
      <c r="D15" s="106"/>
      <c r="E15" s="106"/>
      <c r="F15" s="13" t="s">
        <v>35</v>
      </c>
      <c r="G15" s="41">
        <v>2622</v>
      </c>
      <c r="H15" s="41"/>
      <c r="I15" s="31"/>
      <c r="J15" s="31"/>
      <c r="K15" s="41">
        <v>3297.8</v>
      </c>
      <c r="L15" s="41"/>
      <c r="M15" s="98">
        <v>242.77</v>
      </c>
      <c r="N15" s="98"/>
      <c r="O15" s="88">
        <v>3540.57</v>
      </c>
      <c r="P15" s="88"/>
      <c r="Q15" s="95"/>
      <c r="R15" s="95"/>
      <c r="S15" s="95">
        <v>3540.57</v>
      </c>
      <c r="T15" s="95"/>
      <c r="U15" s="31"/>
      <c r="V15" s="31"/>
      <c r="W15" s="88">
        <v>3540.57</v>
      </c>
      <c r="X15" s="88"/>
      <c r="Y15" s="18">
        <v>70</v>
      </c>
    </row>
    <row r="16" spans="1:25" x14ac:dyDescent="0.25">
      <c r="A16" s="102"/>
      <c r="B16" s="103"/>
      <c r="C16" s="106" t="s">
        <v>23</v>
      </c>
      <c r="D16" s="106"/>
      <c r="E16" s="106"/>
      <c r="F16" s="13" t="s">
        <v>36</v>
      </c>
      <c r="G16" s="41">
        <v>1389</v>
      </c>
      <c r="H16" s="41"/>
      <c r="I16" s="31"/>
      <c r="J16" s="31"/>
      <c r="K16" s="41">
        <v>1312.9</v>
      </c>
      <c r="L16" s="41"/>
      <c r="M16" s="98">
        <v>81.27</v>
      </c>
      <c r="N16" s="98"/>
      <c r="O16" s="88">
        <v>1394.17</v>
      </c>
      <c r="P16" s="88"/>
      <c r="Q16" s="95">
        <v>35</v>
      </c>
      <c r="R16" s="95"/>
      <c r="S16" s="95">
        <v>1429.17</v>
      </c>
      <c r="T16" s="95"/>
      <c r="U16" s="31"/>
      <c r="V16" s="31"/>
      <c r="W16" s="88">
        <v>1429.17</v>
      </c>
      <c r="X16" s="88"/>
      <c r="Y16" s="18">
        <v>30</v>
      </c>
    </row>
    <row r="17" spans="1:25" x14ac:dyDescent="0.25">
      <c r="A17" s="102"/>
      <c r="B17" s="103"/>
      <c r="C17" s="106" t="s">
        <v>24</v>
      </c>
      <c r="D17" s="106"/>
      <c r="E17" s="106"/>
      <c r="F17" s="13" t="s">
        <v>37</v>
      </c>
      <c r="G17" s="41">
        <v>1463</v>
      </c>
      <c r="H17" s="41"/>
      <c r="I17" s="31"/>
      <c r="J17" s="31"/>
      <c r="K17" s="41">
        <v>1312.9</v>
      </c>
      <c r="L17" s="41"/>
      <c r="M17" s="98">
        <v>83.45</v>
      </c>
      <c r="N17" s="98"/>
      <c r="O17" s="88">
        <v>1396.35</v>
      </c>
      <c r="P17" s="88"/>
      <c r="Q17" s="95"/>
      <c r="R17" s="95"/>
      <c r="S17" s="95">
        <v>1396.35</v>
      </c>
      <c r="T17" s="95"/>
      <c r="U17" s="31"/>
      <c r="V17" s="31"/>
      <c r="W17" s="88">
        <v>1396.35</v>
      </c>
      <c r="X17" s="88"/>
      <c r="Y17" s="18">
        <v>30</v>
      </c>
    </row>
    <row r="18" spans="1:25" x14ac:dyDescent="0.25">
      <c r="A18" s="102"/>
      <c r="B18" s="103"/>
      <c r="C18" s="106" t="s">
        <v>25</v>
      </c>
      <c r="D18" s="106"/>
      <c r="E18" s="106"/>
      <c r="F18" s="13" t="s">
        <v>38</v>
      </c>
      <c r="G18" s="41">
        <v>1166</v>
      </c>
      <c r="H18" s="41"/>
      <c r="I18" s="31"/>
      <c r="J18" s="31"/>
      <c r="K18" s="41">
        <v>1315.5</v>
      </c>
      <c r="L18" s="41"/>
      <c r="M18" s="98">
        <v>79.72</v>
      </c>
      <c r="N18" s="98"/>
      <c r="O18" s="88">
        <v>1395.22</v>
      </c>
      <c r="P18" s="88"/>
      <c r="Q18" s="95"/>
      <c r="R18" s="95"/>
      <c r="S18" s="95">
        <v>1395.22</v>
      </c>
      <c r="T18" s="95"/>
      <c r="U18" s="31"/>
      <c r="V18" s="31"/>
      <c r="W18" s="88">
        <v>1395.22</v>
      </c>
      <c r="X18" s="88"/>
      <c r="Y18" s="18">
        <v>30</v>
      </c>
    </row>
    <row r="19" spans="1:25" ht="15.75" thickBot="1" x14ac:dyDescent="0.3">
      <c r="A19" s="104"/>
      <c r="B19" s="105"/>
      <c r="C19" s="108" t="s">
        <v>26</v>
      </c>
      <c r="D19" s="108"/>
      <c r="E19" s="108"/>
      <c r="F19" s="15" t="s">
        <v>39</v>
      </c>
      <c r="G19" s="42">
        <v>1380</v>
      </c>
      <c r="H19" s="42"/>
      <c r="I19" s="32"/>
      <c r="J19" s="32"/>
      <c r="K19" s="97">
        <v>1629</v>
      </c>
      <c r="L19" s="97"/>
      <c r="M19" s="93">
        <v>220.65</v>
      </c>
      <c r="N19" s="93"/>
      <c r="O19" s="94">
        <v>1849.65</v>
      </c>
      <c r="P19" s="94"/>
      <c r="Q19" s="96"/>
      <c r="R19" s="96"/>
      <c r="S19" s="96">
        <v>1849.65</v>
      </c>
      <c r="T19" s="96"/>
      <c r="U19" s="32"/>
      <c r="V19" s="32"/>
      <c r="W19" s="94">
        <v>1849.65</v>
      </c>
      <c r="X19" s="94"/>
      <c r="Y19" s="19">
        <v>32</v>
      </c>
    </row>
    <row r="20" spans="1:25" ht="15" customHeight="1" thickBot="1" x14ac:dyDescent="0.3">
      <c r="A20" s="80" t="s">
        <v>27</v>
      </c>
      <c r="B20" s="81"/>
      <c r="C20" s="81"/>
      <c r="D20" s="81"/>
      <c r="E20" s="81"/>
      <c r="F20" s="5"/>
      <c r="G20" s="89">
        <f>SUM(G8:H19)</f>
        <v>25158</v>
      </c>
      <c r="H20" s="90"/>
      <c r="I20" s="91"/>
      <c r="J20" s="91"/>
      <c r="K20" s="92">
        <f>SUM(K8:L19)</f>
        <v>25975.48</v>
      </c>
      <c r="L20" s="90"/>
      <c r="M20" s="92">
        <f>SUM(M8:N19)</f>
        <v>1837.15</v>
      </c>
      <c r="N20" s="90"/>
      <c r="O20" s="92">
        <f>SUM(O8:P19)</f>
        <v>27812.629999999997</v>
      </c>
      <c r="P20" s="90"/>
      <c r="Q20" s="92">
        <f>SUM(Q8:R19)</f>
        <v>112</v>
      </c>
      <c r="R20" s="90"/>
      <c r="S20" s="92">
        <f>SUM(S8:T19)</f>
        <v>27924.629999999997</v>
      </c>
      <c r="T20" s="90"/>
      <c r="U20" s="91"/>
      <c r="V20" s="91"/>
      <c r="W20" s="92">
        <f>SUM(W8:X19)</f>
        <v>27955.47</v>
      </c>
      <c r="X20" s="90"/>
      <c r="Y20" s="20">
        <f>SUM(Y8:Y19)</f>
        <v>562</v>
      </c>
    </row>
    <row r="21" spans="1:25" ht="15.75" customHeight="1" thickBot="1" x14ac:dyDescent="0.3">
      <c r="A21" s="120" t="s">
        <v>40</v>
      </c>
      <c r="B21" s="121"/>
      <c r="C21" s="121"/>
      <c r="D21" s="121"/>
      <c r="E21" s="121"/>
      <c r="F21" s="121"/>
      <c r="G21" s="121"/>
      <c r="H21" s="121"/>
      <c r="I21" s="121"/>
      <c r="J21" s="122"/>
      <c r="K21" s="122"/>
      <c r="L21" s="122"/>
      <c r="M21" s="122"/>
      <c r="N21" s="122"/>
      <c r="O21" s="3"/>
      <c r="P21" s="6"/>
      <c r="Q21" s="6"/>
      <c r="R21" s="6"/>
      <c r="S21" s="6"/>
      <c r="T21" s="6"/>
      <c r="U21" s="6"/>
      <c r="V21" s="6"/>
      <c r="W21" s="6"/>
      <c r="X21" s="6"/>
      <c r="Y21" s="7"/>
    </row>
    <row r="22" spans="1:25" ht="17.25" customHeight="1" x14ac:dyDescent="0.25">
      <c r="A22" s="45" t="s">
        <v>41</v>
      </c>
      <c r="B22" s="46"/>
      <c r="C22" s="84" t="s">
        <v>42</v>
      </c>
      <c r="D22" s="84"/>
      <c r="E22" s="84"/>
      <c r="F22" s="23" t="s">
        <v>51</v>
      </c>
      <c r="G22" s="87">
        <v>118</v>
      </c>
      <c r="H22" s="87"/>
      <c r="I22" s="33"/>
      <c r="J22" s="33"/>
      <c r="K22" s="6"/>
      <c r="L22" s="6"/>
      <c r="M22" s="6"/>
      <c r="N22" s="6"/>
      <c r="O22" s="6"/>
      <c r="P22" s="6"/>
      <c r="Q22" s="6"/>
      <c r="R22" s="6"/>
      <c r="S22" s="6"/>
      <c r="T22" s="6"/>
      <c r="U22" s="26"/>
      <c r="V22" s="27"/>
      <c r="W22" s="6"/>
      <c r="X22" s="6"/>
      <c r="Y22" s="7"/>
    </row>
    <row r="23" spans="1:25" ht="16.5" customHeight="1" x14ac:dyDescent="0.25">
      <c r="A23" s="47"/>
      <c r="B23" s="48"/>
      <c r="C23" s="85" t="s">
        <v>43</v>
      </c>
      <c r="D23" s="85"/>
      <c r="E23" s="85"/>
      <c r="F23" s="22" t="s">
        <v>52</v>
      </c>
      <c r="G23" s="73">
        <v>44</v>
      </c>
      <c r="H23" s="73"/>
      <c r="I23" s="31"/>
      <c r="J23" s="31"/>
      <c r="K23" s="8"/>
      <c r="L23" s="8"/>
      <c r="M23" s="8"/>
      <c r="N23" s="8"/>
      <c r="O23" s="8"/>
      <c r="P23" s="8"/>
      <c r="Q23" s="8"/>
      <c r="R23" s="8"/>
      <c r="S23" s="8"/>
      <c r="T23" s="8"/>
      <c r="U23" s="24"/>
      <c r="V23" s="25"/>
      <c r="W23" s="8"/>
      <c r="X23" s="8"/>
      <c r="Y23" s="9"/>
    </row>
    <row r="24" spans="1:25" ht="15" customHeight="1" x14ac:dyDescent="0.25">
      <c r="A24" s="47"/>
      <c r="B24" s="48"/>
      <c r="C24" s="86" t="s">
        <v>44</v>
      </c>
      <c r="D24" s="86"/>
      <c r="E24" s="86"/>
      <c r="F24" s="22" t="s">
        <v>53</v>
      </c>
      <c r="G24" s="73">
        <v>49</v>
      </c>
      <c r="H24" s="73"/>
      <c r="I24" s="31"/>
      <c r="J24" s="31"/>
      <c r="K24" s="8"/>
      <c r="L24" s="8"/>
      <c r="M24" s="8"/>
      <c r="N24" s="8"/>
      <c r="O24" s="8"/>
      <c r="P24" s="8"/>
      <c r="Q24" s="8"/>
      <c r="R24" s="8"/>
      <c r="S24" s="8"/>
      <c r="T24" s="8"/>
      <c r="U24" s="24"/>
      <c r="V24" s="25"/>
      <c r="W24" s="8"/>
      <c r="X24" s="8"/>
      <c r="Y24" s="9"/>
    </row>
    <row r="25" spans="1:25" ht="23.25" customHeight="1" x14ac:dyDescent="0.25">
      <c r="A25" s="47"/>
      <c r="B25" s="48"/>
      <c r="C25" s="85" t="s">
        <v>45</v>
      </c>
      <c r="D25" s="85"/>
      <c r="E25" s="85"/>
      <c r="F25" s="22" t="s">
        <v>54</v>
      </c>
      <c r="G25" s="73">
        <v>11529</v>
      </c>
      <c r="H25" s="73"/>
      <c r="I25" s="73">
        <v>60</v>
      </c>
      <c r="J25" s="73"/>
      <c r="K25" s="8"/>
      <c r="L25" s="8"/>
      <c r="M25" s="8"/>
      <c r="N25" s="8"/>
      <c r="O25" s="8"/>
      <c r="P25" s="8"/>
      <c r="Q25" s="8"/>
      <c r="R25" s="8"/>
      <c r="S25" s="8"/>
      <c r="T25" s="8"/>
      <c r="U25" s="24"/>
      <c r="V25" s="25"/>
      <c r="W25" s="8"/>
      <c r="X25" s="8"/>
      <c r="Y25" s="9"/>
    </row>
    <row r="26" spans="1:25" ht="12.75" customHeight="1" x14ac:dyDescent="0.25">
      <c r="A26" s="82" t="s">
        <v>46</v>
      </c>
      <c r="B26" s="83"/>
      <c r="C26" s="68" t="s">
        <v>48</v>
      </c>
      <c r="D26" s="68"/>
      <c r="E26" s="68"/>
      <c r="F26" s="71" t="s">
        <v>55</v>
      </c>
      <c r="G26" s="41">
        <v>784</v>
      </c>
      <c r="H26" s="41"/>
      <c r="I26" s="31"/>
      <c r="J26" s="31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74">
        <v>397.3</v>
      </c>
      <c r="V26" s="75"/>
      <c r="W26" s="64"/>
      <c r="X26" s="64"/>
      <c r="Y26" s="65"/>
    </row>
    <row r="27" spans="1:25" ht="10.5" customHeight="1" x14ac:dyDescent="0.25">
      <c r="A27" s="82"/>
      <c r="B27" s="83"/>
      <c r="C27" s="68"/>
      <c r="D27" s="68"/>
      <c r="E27" s="68"/>
      <c r="F27" s="71"/>
      <c r="G27" s="41"/>
      <c r="H27" s="41"/>
      <c r="I27" s="31"/>
      <c r="J27" s="31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74"/>
      <c r="V27" s="75"/>
      <c r="W27" s="64"/>
      <c r="X27" s="64"/>
      <c r="Y27" s="65"/>
    </row>
    <row r="28" spans="1:25" ht="6" customHeight="1" x14ac:dyDescent="0.25">
      <c r="A28" s="82"/>
      <c r="B28" s="83"/>
      <c r="C28" s="68"/>
      <c r="D28" s="68"/>
      <c r="E28" s="68"/>
      <c r="F28" s="71"/>
      <c r="G28" s="41"/>
      <c r="H28" s="41"/>
      <c r="I28" s="31"/>
      <c r="J28" s="31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74"/>
      <c r="V28" s="75"/>
      <c r="W28" s="64"/>
      <c r="X28" s="64"/>
      <c r="Y28" s="65"/>
    </row>
    <row r="29" spans="1:25" ht="15.75" customHeight="1" x14ac:dyDescent="0.25">
      <c r="A29" s="47" t="s">
        <v>47</v>
      </c>
      <c r="B29" s="48"/>
      <c r="C29" s="69" t="s">
        <v>49</v>
      </c>
      <c r="D29" s="69"/>
      <c r="E29" s="69"/>
      <c r="F29" s="22" t="s">
        <v>56</v>
      </c>
      <c r="G29" s="73">
        <v>629</v>
      </c>
      <c r="H29" s="73"/>
      <c r="I29" s="31"/>
      <c r="J29" s="31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76"/>
      <c r="V29" s="77"/>
      <c r="W29" s="57"/>
      <c r="X29" s="57"/>
      <c r="Y29" s="1"/>
    </row>
    <row r="30" spans="1:25" x14ac:dyDescent="0.25">
      <c r="A30" s="47"/>
      <c r="B30" s="48"/>
      <c r="C30" s="68" t="s">
        <v>50</v>
      </c>
      <c r="D30" s="68"/>
      <c r="E30" s="68"/>
      <c r="F30" s="71" t="s">
        <v>57</v>
      </c>
      <c r="G30" s="41">
        <v>2359</v>
      </c>
      <c r="H30" s="41"/>
      <c r="I30" s="31"/>
      <c r="J30" s="31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76"/>
      <c r="V30" s="77"/>
      <c r="W30" s="57"/>
      <c r="X30" s="57"/>
      <c r="Y30" s="59"/>
    </row>
    <row r="31" spans="1:25" ht="4.5" customHeight="1" thickBot="1" x14ac:dyDescent="0.3">
      <c r="A31" s="49"/>
      <c r="B31" s="50"/>
      <c r="C31" s="70"/>
      <c r="D31" s="70"/>
      <c r="E31" s="70"/>
      <c r="F31" s="72"/>
      <c r="G31" s="42"/>
      <c r="H31" s="42"/>
      <c r="I31" s="32"/>
      <c r="J31" s="32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78"/>
      <c r="V31" s="79"/>
      <c r="W31" s="58"/>
      <c r="X31" s="58"/>
      <c r="Y31" s="60"/>
    </row>
    <row r="32" spans="1:25" ht="13.5" customHeight="1" thickBot="1" x14ac:dyDescent="0.3">
      <c r="A32" s="66" t="s">
        <v>27</v>
      </c>
      <c r="B32" s="67"/>
      <c r="C32" s="67"/>
      <c r="D32" s="67"/>
      <c r="E32" s="67"/>
      <c r="F32" s="21"/>
      <c r="G32" s="61">
        <f>SUM(G22:H31)</f>
        <v>15512</v>
      </c>
      <c r="H32" s="62"/>
      <c r="I32" s="61">
        <f>SUM(I22:J31)</f>
        <v>60</v>
      </c>
      <c r="J32" s="62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63">
        <f>SUM(U22:V31)</f>
        <v>397.3</v>
      </c>
      <c r="V32" s="63"/>
      <c r="W32" s="58"/>
      <c r="X32" s="58"/>
      <c r="Y32" s="2"/>
    </row>
    <row r="33" spans="1:25" ht="13.5" customHeight="1" thickBot="1" x14ac:dyDescent="0.3">
      <c r="A33" s="43" t="s">
        <v>58</v>
      </c>
      <c r="B33" s="44"/>
      <c r="C33" s="44"/>
      <c r="D33" s="44"/>
      <c r="E33" s="44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</row>
    <row r="34" spans="1:25" ht="15" customHeight="1" x14ac:dyDescent="0.25">
      <c r="A34" s="45" t="s">
        <v>59</v>
      </c>
      <c r="B34" s="46"/>
      <c r="C34" s="51" t="s">
        <v>60</v>
      </c>
      <c r="D34" s="51"/>
      <c r="E34" s="51"/>
      <c r="F34" s="54" t="s">
        <v>54</v>
      </c>
      <c r="G34" s="33"/>
      <c r="H34" s="33"/>
      <c r="I34" s="40">
        <v>30</v>
      </c>
      <c r="J34" s="40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7"/>
    </row>
    <row r="35" spans="1:25" ht="9" customHeight="1" x14ac:dyDescent="0.25">
      <c r="A35" s="47"/>
      <c r="B35" s="48"/>
      <c r="C35" s="52"/>
      <c r="D35" s="52"/>
      <c r="E35" s="52"/>
      <c r="F35" s="55"/>
      <c r="G35" s="31"/>
      <c r="H35" s="31"/>
      <c r="I35" s="41"/>
      <c r="J35" s="4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9"/>
    </row>
    <row r="36" spans="1:25" ht="2.25" customHeight="1" x14ac:dyDescent="0.25">
      <c r="A36" s="47"/>
      <c r="B36" s="48"/>
      <c r="C36" s="52"/>
      <c r="D36" s="52"/>
      <c r="E36" s="52"/>
      <c r="F36" s="55"/>
      <c r="G36" s="31"/>
      <c r="H36" s="31"/>
      <c r="I36" s="41"/>
      <c r="J36" s="4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9"/>
    </row>
    <row r="37" spans="1:25" x14ac:dyDescent="0.25">
      <c r="A37" s="47"/>
      <c r="B37" s="48"/>
      <c r="C37" s="52" t="s">
        <v>61</v>
      </c>
      <c r="D37" s="52"/>
      <c r="E37" s="52"/>
      <c r="F37" s="55" t="s">
        <v>54</v>
      </c>
      <c r="G37" s="31"/>
      <c r="H37" s="31"/>
      <c r="I37" s="41">
        <v>30</v>
      </c>
      <c r="J37" s="4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9"/>
    </row>
    <row r="38" spans="1:25" ht="12" customHeight="1" thickBot="1" x14ac:dyDescent="0.3">
      <c r="A38" s="49"/>
      <c r="B38" s="50"/>
      <c r="C38" s="53"/>
      <c r="D38" s="53"/>
      <c r="E38" s="53"/>
      <c r="F38" s="56"/>
      <c r="G38" s="32"/>
      <c r="H38" s="32"/>
      <c r="I38" s="42"/>
      <c r="J38" s="4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10"/>
    </row>
    <row r="39" spans="1:25" ht="14.25" customHeight="1" thickBot="1" x14ac:dyDescent="0.3">
      <c r="A39" s="118" t="s">
        <v>27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10"/>
    </row>
    <row r="40" spans="1:25" x14ac:dyDescent="0.25">
      <c r="A40" s="122" t="s">
        <v>63</v>
      </c>
      <c r="B40" s="122"/>
      <c r="C40" s="122"/>
      <c r="D40" s="122"/>
      <c r="E40" s="122"/>
      <c r="F40" s="122"/>
    </row>
  </sheetData>
  <mergeCells count="250">
    <mergeCell ref="A39:L39"/>
    <mergeCell ref="A21:N21"/>
    <mergeCell ref="A1:L1"/>
    <mergeCell ref="A40:F40"/>
    <mergeCell ref="U6:V6"/>
    <mergeCell ref="W6:X6"/>
    <mergeCell ref="F2:F4"/>
    <mergeCell ref="Y2:Y4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M2:N4"/>
    <mergeCell ref="O2:P4"/>
    <mergeCell ref="K2:L4"/>
    <mergeCell ref="I2:J4"/>
    <mergeCell ref="Q2:R4"/>
    <mergeCell ref="S2:T4"/>
    <mergeCell ref="U2:V4"/>
    <mergeCell ref="W2:X4"/>
    <mergeCell ref="G2:H4"/>
    <mergeCell ref="A7:Y7"/>
    <mergeCell ref="C8:E8"/>
    <mergeCell ref="C9:E9"/>
    <mergeCell ref="C10:E10"/>
    <mergeCell ref="C11:E11"/>
    <mergeCell ref="I8:J8"/>
    <mergeCell ref="I9:J9"/>
    <mergeCell ref="I10:J10"/>
    <mergeCell ref="I11:J11"/>
    <mergeCell ref="S8:T8"/>
    <mergeCell ref="U8:V8"/>
    <mergeCell ref="W8:X8"/>
    <mergeCell ref="O11:P11"/>
    <mergeCell ref="U9:V9"/>
    <mergeCell ref="U10:V10"/>
    <mergeCell ref="U11:V11"/>
    <mergeCell ref="G6:H6"/>
    <mergeCell ref="I6:J6"/>
    <mergeCell ref="K6:L6"/>
    <mergeCell ref="M6:N6"/>
    <mergeCell ref="O6:P6"/>
    <mergeCell ref="Q6:R6"/>
    <mergeCell ref="S6:T6"/>
    <mergeCell ref="G14:H14"/>
    <mergeCell ref="G15:H15"/>
    <mergeCell ref="G16:H16"/>
    <mergeCell ref="G17:H17"/>
    <mergeCell ref="G18:H18"/>
    <mergeCell ref="G19:H19"/>
    <mergeCell ref="C18:E18"/>
    <mergeCell ref="C19:E19"/>
    <mergeCell ref="I18:J18"/>
    <mergeCell ref="I19:J19"/>
    <mergeCell ref="K8:L8"/>
    <mergeCell ref="M8:N8"/>
    <mergeCell ref="O8:P8"/>
    <mergeCell ref="Q8:R8"/>
    <mergeCell ref="K12:L12"/>
    <mergeCell ref="K13:L13"/>
    <mergeCell ref="K14:L14"/>
    <mergeCell ref="K15:L15"/>
    <mergeCell ref="I12:J12"/>
    <mergeCell ref="I13:J13"/>
    <mergeCell ref="I14:J14"/>
    <mergeCell ref="I15:J15"/>
    <mergeCell ref="I16:J16"/>
    <mergeCell ref="G11:H11"/>
    <mergeCell ref="G12:H12"/>
    <mergeCell ref="G13:H13"/>
    <mergeCell ref="C12:E12"/>
    <mergeCell ref="C13:E13"/>
    <mergeCell ref="C14:E14"/>
    <mergeCell ref="C15:E15"/>
    <mergeCell ref="C16:E16"/>
    <mergeCell ref="C17:E17"/>
    <mergeCell ref="O17:P17"/>
    <mergeCell ref="O18:P18"/>
    <mergeCell ref="O19:P19"/>
    <mergeCell ref="M15:N15"/>
    <mergeCell ref="M16:N16"/>
    <mergeCell ref="M17:N17"/>
    <mergeCell ref="M18:N18"/>
    <mergeCell ref="I17:J17"/>
    <mergeCell ref="K9:L9"/>
    <mergeCell ref="K10:L10"/>
    <mergeCell ref="K11:L11"/>
    <mergeCell ref="O9:P9"/>
    <mergeCell ref="O10:P10"/>
    <mergeCell ref="O12:P12"/>
    <mergeCell ref="O13:P13"/>
    <mergeCell ref="K16:L16"/>
    <mergeCell ref="K17:L17"/>
    <mergeCell ref="M9:N9"/>
    <mergeCell ref="M10:N10"/>
    <mergeCell ref="M11:N11"/>
    <mergeCell ref="M12:N12"/>
    <mergeCell ref="M13:N13"/>
    <mergeCell ref="M14:N14"/>
    <mergeCell ref="O14:P14"/>
    <mergeCell ref="O15:P15"/>
    <mergeCell ref="O16:P16"/>
    <mergeCell ref="S9:T9"/>
    <mergeCell ref="S10:T10"/>
    <mergeCell ref="S11:T11"/>
    <mergeCell ref="S12:T12"/>
    <mergeCell ref="S13:T13"/>
    <mergeCell ref="S14:T14"/>
    <mergeCell ref="S15:T15"/>
    <mergeCell ref="S16:T16"/>
    <mergeCell ref="Q12:R12"/>
    <mergeCell ref="Q13:R13"/>
    <mergeCell ref="Q14:R14"/>
    <mergeCell ref="Q15:R15"/>
    <mergeCell ref="Q16:R16"/>
    <mergeCell ref="Q9:R9"/>
    <mergeCell ref="Q10:R10"/>
    <mergeCell ref="Q11:R11"/>
    <mergeCell ref="U15:V15"/>
    <mergeCell ref="W9:X9"/>
    <mergeCell ref="W10:X10"/>
    <mergeCell ref="W11:X11"/>
    <mergeCell ref="W12:X12"/>
    <mergeCell ref="W13:X13"/>
    <mergeCell ref="W14:X14"/>
    <mergeCell ref="U12:V12"/>
    <mergeCell ref="U13:V13"/>
    <mergeCell ref="U14:V14"/>
    <mergeCell ref="W15:X15"/>
    <mergeCell ref="W16:X16"/>
    <mergeCell ref="W17:X17"/>
    <mergeCell ref="W18:X18"/>
    <mergeCell ref="G20:H20"/>
    <mergeCell ref="I20:J20"/>
    <mergeCell ref="K20:L20"/>
    <mergeCell ref="M19:N19"/>
    <mergeCell ref="O20:P20"/>
    <mergeCell ref="Q20:R20"/>
    <mergeCell ref="S20:T20"/>
    <mergeCell ref="U20:V20"/>
    <mergeCell ref="W20:X20"/>
    <mergeCell ref="W19:X19"/>
    <mergeCell ref="M20:N20"/>
    <mergeCell ref="U16:V16"/>
    <mergeCell ref="U17:V17"/>
    <mergeCell ref="U18:V18"/>
    <mergeCell ref="U19:V19"/>
    <mergeCell ref="Q18:R18"/>
    <mergeCell ref="Q19:R19"/>
    <mergeCell ref="Q17:R17"/>
    <mergeCell ref="S17:T17"/>
    <mergeCell ref="S18:T18"/>
    <mergeCell ref="S19:T19"/>
    <mergeCell ref="O30:P31"/>
    <mergeCell ref="Q30:R31"/>
    <mergeCell ref="S30:T31"/>
    <mergeCell ref="A20:E20"/>
    <mergeCell ref="I22:J22"/>
    <mergeCell ref="I23:J23"/>
    <mergeCell ref="I24:J24"/>
    <mergeCell ref="I25:J25"/>
    <mergeCell ref="G25:H25"/>
    <mergeCell ref="F26:F28"/>
    <mergeCell ref="A26:B28"/>
    <mergeCell ref="A29:B31"/>
    <mergeCell ref="A22:B25"/>
    <mergeCell ref="C22:E22"/>
    <mergeCell ref="C23:E23"/>
    <mergeCell ref="C24:E24"/>
    <mergeCell ref="C25:E25"/>
    <mergeCell ref="G22:H22"/>
    <mergeCell ref="G23:H23"/>
    <mergeCell ref="G24:H24"/>
    <mergeCell ref="O29:P29"/>
    <mergeCell ref="Q29:R29"/>
    <mergeCell ref="S29:T29"/>
    <mergeCell ref="W29:X29"/>
    <mergeCell ref="A32:E32"/>
    <mergeCell ref="C26:E28"/>
    <mergeCell ref="C29:E29"/>
    <mergeCell ref="C30:E31"/>
    <mergeCell ref="F30:F31"/>
    <mergeCell ref="G30:H31"/>
    <mergeCell ref="G26:H28"/>
    <mergeCell ref="G29:H29"/>
    <mergeCell ref="U26:V28"/>
    <mergeCell ref="U29:V29"/>
    <mergeCell ref="U30:V31"/>
    <mergeCell ref="I26:J28"/>
    <mergeCell ref="K26:L28"/>
    <mergeCell ref="M26:N28"/>
    <mergeCell ref="O26:P28"/>
    <mergeCell ref="Q26:R28"/>
    <mergeCell ref="S26:T28"/>
    <mergeCell ref="I30:J31"/>
    <mergeCell ref="K30:L31"/>
    <mergeCell ref="M30:N31"/>
    <mergeCell ref="A2:E6"/>
    <mergeCell ref="G34:H36"/>
    <mergeCell ref="G37:H38"/>
    <mergeCell ref="I34:J36"/>
    <mergeCell ref="K34:L36"/>
    <mergeCell ref="I37:J38"/>
    <mergeCell ref="K37:L38"/>
    <mergeCell ref="A33:E33"/>
    <mergeCell ref="A34:B38"/>
    <mergeCell ref="C34:E36"/>
    <mergeCell ref="C37:E38"/>
    <mergeCell ref="F34:F36"/>
    <mergeCell ref="F37:F38"/>
    <mergeCell ref="G32:H32"/>
    <mergeCell ref="I32:J32"/>
    <mergeCell ref="K32:L32"/>
    <mergeCell ref="I29:J29"/>
    <mergeCell ref="K29:L29"/>
    <mergeCell ref="K18:L18"/>
    <mergeCell ref="K19:L19"/>
    <mergeCell ref="A8:B19"/>
    <mergeCell ref="G8:H8"/>
    <mergeCell ref="G9:H9"/>
    <mergeCell ref="G10:H10"/>
    <mergeCell ref="W1:Y1"/>
    <mergeCell ref="M37:N38"/>
    <mergeCell ref="O37:P38"/>
    <mergeCell ref="Q37:R38"/>
    <mergeCell ref="S37:T38"/>
    <mergeCell ref="U37:V38"/>
    <mergeCell ref="W37:X38"/>
    <mergeCell ref="M34:N36"/>
    <mergeCell ref="O34:P36"/>
    <mergeCell ref="Q34:R36"/>
    <mergeCell ref="S34:T36"/>
    <mergeCell ref="U34:V36"/>
    <mergeCell ref="W30:X31"/>
    <mergeCell ref="Y30:Y31"/>
    <mergeCell ref="M32:N32"/>
    <mergeCell ref="O32:P32"/>
    <mergeCell ref="Q32:R32"/>
    <mergeCell ref="S32:T32"/>
    <mergeCell ref="U32:V32"/>
    <mergeCell ref="W32:X32"/>
    <mergeCell ref="W34:X36"/>
    <mergeCell ref="W26:X28"/>
    <mergeCell ref="Y26:Y28"/>
    <mergeCell ref="M29:N29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BBDE9-13DB-4544-83F4-1BB959F81FD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Kasia</dc:creator>
  <cp:lastModifiedBy>agata</cp:lastModifiedBy>
  <cp:lastPrinted>2018-07-12T07:55:50Z</cp:lastPrinted>
  <dcterms:created xsi:type="dcterms:W3CDTF">2018-05-16T08:50:30Z</dcterms:created>
  <dcterms:modified xsi:type="dcterms:W3CDTF">2018-08-10T12:19:31Z</dcterms:modified>
</cp:coreProperties>
</file>