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ta\Desktop\"/>
    </mc:Choice>
  </mc:AlternateContent>
  <xr:revisionPtr revIDLastSave="0" documentId="10_ncr:8100000_{153F4F11-E7F5-4565-9451-F3D4CA9CFC7C}" xr6:coauthVersionLast="34" xr6:coauthVersionMax="34" xr10:uidLastSave="{00000000-0000-0000-0000-000000000000}"/>
  <bookViews>
    <workbookView xWindow="0" yWindow="0" windowWidth="24000" windowHeight="9525" xr2:uid="{1B9DD99E-AE5B-4866-B768-C49B8EB40F31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O66" i="1" l="1"/>
  <c r="I66" i="1"/>
  <c r="G66" i="1"/>
  <c r="W40" i="1"/>
  <c r="S40" i="1"/>
  <c r="O40" i="1"/>
  <c r="Y40" i="1"/>
  <c r="Q40" i="1"/>
  <c r="M40" i="1"/>
  <c r="K40" i="1"/>
  <c r="G40" i="1"/>
</calcChain>
</file>

<file path=xl/sharedStrings.xml><?xml version="1.0" encoding="utf-8"?>
<sst xmlns="http://schemas.openxmlformats.org/spreadsheetml/2006/main" count="165" uniqueCount="142">
  <si>
    <t>ZASOBY OSIEDLA METALOWIEC (OBIEKTY BUDYNKOWE I GRUNTY)</t>
  </si>
  <si>
    <t>Nieruchomości wspólne:</t>
  </si>
  <si>
    <t>Dekutowskiego 2</t>
  </si>
  <si>
    <t>Grunwaldzka 1</t>
  </si>
  <si>
    <t>Grunwaldzka 3</t>
  </si>
  <si>
    <t>Grunwaldzka 5</t>
  </si>
  <si>
    <t>Grunwaldzka 8</t>
  </si>
  <si>
    <t>Grunwaldzka 10</t>
  </si>
  <si>
    <t>Grunwaldzka 12</t>
  </si>
  <si>
    <t>Klonowa 7</t>
  </si>
  <si>
    <t>Klonowa 9</t>
  </si>
  <si>
    <t>Metalowców 2</t>
  </si>
  <si>
    <t>Metalowców 3</t>
  </si>
  <si>
    <t>Metalowców 4</t>
  </si>
  <si>
    <t>Metalowców 5</t>
  </si>
  <si>
    <t>Metalowców 6</t>
  </si>
  <si>
    <t>Metalowców 7</t>
  </si>
  <si>
    <t>Metalowców 8</t>
  </si>
  <si>
    <t>Metalowców 9</t>
  </si>
  <si>
    <t>Niepodległości 24</t>
  </si>
  <si>
    <t>Niepodległości 28</t>
  </si>
  <si>
    <t>Dekutowskiego 5</t>
  </si>
  <si>
    <t>Klonowa 11</t>
  </si>
  <si>
    <t>Klonowa 13</t>
  </si>
  <si>
    <t>Klonowa 15</t>
  </si>
  <si>
    <t>Klonowa 17</t>
  </si>
  <si>
    <t>Nr. działki</t>
  </si>
  <si>
    <t>[nr]</t>
  </si>
  <si>
    <t>Powierzchnia działki</t>
  </si>
  <si>
    <t>[m2]</t>
  </si>
  <si>
    <t>Powierzchnia wydzierżawionej części działki</t>
  </si>
  <si>
    <t>Powierzchnia użytkowa lokali mieszkalnych</t>
  </si>
  <si>
    <t>Powierzchnia pomieszczeń przynależnych do lokali mieszkalnych</t>
  </si>
  <si>
    <t>Powierzchnia użytkowa ogółem</t>
  </si>
  <si>
    <t>Powierzchnia użytkowa wraz z powierzchnią lokali użytkowych z kol. 7</t>
  </si>
  <si>
    <t>Powierzchnia lokali użytkowych lub garaży w bud. mieszkalnych</t>
  </si>
  <si>
    <t>Ogółem powierzchnia użytkowa do rozliczenia nieruchomości wspólnej</t>
  </si>
  <si>
    <t>Liczba lokali mieszkalnych</t>
  </si>
  <si>
    <t>[szt]</t>
  </si>
  <si>
    <t>Grunwaldzka 14</t>
  </si>
  <si>
    <t>Dekutowskiego 7</t>
  </si>
  <si>
    <t>40/5</t>
  </si>
  <si>
    <t>29/9</t>
  </si>
  <si>
    <t>29/7</t>
  </si>
  <si>
    <t>29/3</t>
  </si>
  <si>
    <t>22/5</t>
  </si>
  <si>
    <t>22/4</t>
  </si>
  <si>
    <t>22/2</t>
  </si>
  <si>
    <t>22/1</t>
  </si>
  <si>
    <t>30/2</t>
  </si>
  <si>
    <t>20</t>
  </si>
  <si>
    <t>40/3</t>
  </si>
  <si>
    <t>29/12</t>
  </si>
  <si>
    <t>40/11</t>
  </si>
  <si>
    <t>29/13</t>
  </si>
  <si>
    <t>40/13</t>
  </si>
  <si>
    <t>29/14</t>
  </si>
  <si>
    <t>40/15</t>
  </si>
  <si>
    <t>29/15</t>
  </si>
  <si>
    <t>40/18</t>
  </si>
  <si>
    <t>40/7</t>
  </si>
  <si>
    <t>33/8</t>
  </si>
  <si>
    <t>33/7</t>
  </si>
  <si>
    <t>17/5</t>
  </si>
  <si>
    <t>17/4</t>
  </si>
  <si>
    <t>17/3</t>
  </si>
  <si>
    <t>17/2</t>
  </si>
  <si>
    <t>garaże wolnostojące</t>
  </si>
  <si>
    <t>Grunwaldzka</t>
  </si>
  <si>
    <t>Klonowa</t>
  </si>
  <si>
    <t>29/16</t>
  </si>
  <si>
    <t>29/20</t>
  </si>
  <si>
    <t>29/21</t>
  </si>
  <si>
    <t>40/9</t>
  </si>
  <si>
    <t>40/12</t>
  </si>
  <si>
    <t>40/14</t>
  </si>
  <si>
    <t>RAZEM</t>
  </si>
  <si>
    <t>Mienie spółdzielni w osiedlu do wspólnego użytkowania przez wszystkich członków:</t>
  </si>
  <si>
    <t>Śmietnik Klonowa 17</t>
  </si>
  <si>
    <t>Kiosk ruch ul. Grunwaldzka</t>
  </si>
  <si>
    <t>Śmietnik Grunwaldzka 8</t>
  </si>
  <si>
    <t>Śmietnik Grunwaldzka 5</t>
  </si>
  <si>
    <t>Śmietnik Grunwaldzka 3</t>
  </si>
  <si>
    <t>Plac zabaw Grunwaldzka 3-5</t>
  </si>
  <si>
    <t>Trawnik Grunwaldzka 1</t>
  </si>
  <si>
    <t>Śmietnik Metalowców 7</t>
  </si>
  <si>
    <t>Trawnik ul. Klonowa 7</t>
  </si>
  <si>
    <t>Trawnik ul. Dekutowskiego 7</t>
  </si>
  <si>
    <t>Śmietnik ul. Metalowców 2</t>
  </si>
  <si>
    <t>Śmietnik Al. Niepodległości 28</t>
  </si>
  <si>
    <t>Plac zabaw ul. Metalowców 2-4</t>
  </si>
  <si>
    <t>Śmietnik ul. Metalowców 4-6</t>
  </si>
  <si>
    <t>Teren przy ul. Dekutowskiego 5</t>
  </si>
  <si>
    <t>tereny wewnętrzne osiedla, altanki śmietnikowe, place zabaw</t>
  </si>
  <si>
    <t>17/1</t>
  </si>
  <si>
    <t>22/3</t>
  </si>
  <si>
    <t>22/6</t>
  </si>
  <si>
    <t>29/2</t>
  </si>
  <si>
    <t>29/5</t>
  </si>
  <si>
    <t>29/6</t>
  </si>
  <si>
    <t>29/8</t>
  </si>
  <si>
    <t>29/10</t>
  </si>
  <si>
    <t>29/18</t>
  </si>
  <si>
    <t>29/19</t>
  </si>
  <si>
    <t>30/1</t>
  </si>
  <si>
    <t>33/6</t>
  </si>
  <si>
    <t>40/4</t>
  </si>
  <si>
    <t>40/6</t>
  </si>
  <si>
    <t>40/8</t>
  </si>
  <si>
    <t>40/10</t>
  </si>
  <si>
    <t>33/1</t>
  </si>
  <si>
    <t>31</t>
  </si>
  <si>
    <t>Dekutowskiego 6</t>
  </si>
  <si>
    <t>Klonowa 5</t>
  </si>
  <si>
    <t>30/4</t>
  </si>
  <si>
    <t>30/3</t>
  </si>
  <si>
    <t>parkingi, ulice</t>
  </si>
  <si>
    <t>Parking ul. Metalowców 8</t>
  </si>
  <si>
    <t>ul. boczna Grunwaldzkiej</t>
  </si>
  <si>
    <t>ul. Dekutowskiego III cz.</t>
  </si>
  <si>
    <t>ul. Dekutowskiego II cz.</t>
  </si>
  <si>
    <t>ul. Grunwaldzka II cz.</t>
  </si>
  <si>
    <t>ul. Klonowa</t>
  </si>
  <si>
    <t>40/16</t>
  </si>
  <si>
    <t>Pozostałe informacje [dot. kol.3]</t>
  </si>
  <si>
    <t>Dekutowskiego Witecki J</t>
  </si>
  <si>
    <t>Dekutowskiego Express Transport "Tulipan"</t>
  </si>
  <si>
    <t>Dekutowskiego 4 PSS Społem</t>
  </si>
  <si>
    <t>Grunwaldzka PSS Społem</t>
  </si>
  <si>
    <t>Metalowców 9 (Pałyz)</t>
  </si>
  <si>
    <t>Niepodległości 26 (Gołofit)</t>
  </si>
  <si>
    <t>Dekutowskiego "Mega"</t>
  </si>
  <si>
    <t>Dekutowskiego Stola</t>
  </si>
  <si>
    <t>Klonowa 17 Drop Henryk</t>
  </si>
  <si>
    <t>Klonowa 17 Siek Henryk</t>
  </si>
  <si>
    <t>Niepodległości 24a (Matysiak)</t>
  </si>
  <si>
    <t>grunty wydzierżawione</t>
  </si>
  <si>
    <t xml:space="preserve">Parking ul. Metalowców 8 </t>
  </si>
  <si>
    <t>40/24</t>
  </si>
  <si>
    <t>sporządził : 04.07.2018 r. A.Kowalska</t>
  </si>
  <si>
    <t>Powierzchnia lokali użytkowych w piwnicach (bez zmiany sposobu użytkowania)</t>
  </si>
  <si>
    <t>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</si>
</sst>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/>
    <xf numFmtId="49" fontId="3" fillId="0" borderId="6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9" fontId="3" fillId="0" borderId="9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right"/>
    </xf>
    <xf numFmtId="0" fontId="3" fillId="0" borderId="22" xfId="0" applyFont="1" applyBorder="1"/>
    <xf numFmtId="0" fontId="3" fillId="0" borderId="9" xfId="0" applyFont="1" applyBorder="1"/>
    <xf numFmtId="0" fontId="3" fillId="0" borderId="14" xfId="0" applyFont="1" applyBorder="1"/>
    <xf numFmtId="49" fontId="3" fillId="0" borderId="14" xfId="0" applyNumberFormat="1" applyFont="1" applyBorder="1" applyAlignment="1">
      <alignment horizontal="right"/>
    </xf>
    <xf numFmtId="0" fontId="3" fillId="0" borderId="25" xfId="0" applyFont="1" applyBorder="1"/>
    <xf numFmtId="0" fontId="3" fillId="0" borderId="24" xfId="0" applyFont="1" applyBorder="1"/>
    <xf numFmtId="0" fontId="3" fillId="0" borderId="25" xfId="0" applyFont="1" applyBorder="1" applyAlignment="1"/>
    <xf numFmtId="0" fontId="3" fillId="0" borderId="26" xfId="0" applyFont="1" applyBorder="1"/>
    <xf numFmtId="0" fontId="1" fillId="0" borderId="5" xfId="0" applyFont="1" applyBorder="1" applyAlignment="1">
      <alignment horizontal="center" vertical="top"/>
    </xf>
    <xf numFmtId="0" fontId="0" fillId="0" borderId="5" xfId="0" applyBorder="1" applyAlignment="1"/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right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9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3" fillId="0" borderId="34" xfId="0" applyFont="1" applyBorder="1" applyAlignment="1">
      <alignment horizontal="center"/>
    </xf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  <xf numFmtId="0" fontId="3" fillId="0" borderId="1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right" vertical="center"/>
    </xf>
    <xf numFmtId="164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>
      <alignment horizontal="right"/>
    </xf>
    <xf numFmtId="2" fontId="7" fillId="0" borderId="22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32" xfId="0" applyNumberFormat="1" applyFont="1" applyBorder="1" applyAlignment="1">
      <alignment horizontal="right"/>
    </xf>
    <xf numFmtId="164" fontId="3" fillId="0" borderId="34" xfId="0" applyNumberFormat="1" applyFont="1" applyBorder="1" applyAlignment="1">
      <alignment horizontal="right"/>
    </xf>
    <xf numFmtId="0" fontId="3" fillId="0" borderId="32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3" fillId="0" borderId="3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top"/>
    </xf>
    <xf numFmtId="2" fontId="7" fillId="0" borderId="14" xfId="0" applyNumberFormat="1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right"/>
    </xf>
    <xf numFmtId="0" fontId="7" fillId="0" borderId="14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19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2" xfId="0" applyFont="1" applyBorder="1" applyAlignment="1"/>
    <xf numFmtId="0" fontId="0" fillId="0" borderId="2" xfId="0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2" fontId="3" fillId="0" borderId="22" xfId="0" applyNumberFormat="1" applyFont="1" applyBorder="1" applyAlignment="1"/>
    <xf numFmtId="0" fontId="3" fillId="0" borderId="22" xfId="0" applyFont="1" applyBorder="1" applyAlignment="1"/>
    <xf numFmtId="0" fontId="3" fillId="0" borderId="11" xfId="0" applyFont="1" applyBorder="1" applyAlignment="1">
      <alignment horizontal="center"/>
    </xf>
    <xf numFmtId="0" fontId="1" fillId="0" borderId="5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C0856-FEE9-4641-A871-FCAC657ED1B0}">
  <dimension ref="A1:Z81"/>
  <sheetViews>
    <sheetView tabSelected="1" workbookViewId="0">
      <selection activeCell="W2" sqref="W2:X4"/>
    </sheetView>
  </sheetViews>
  <sheetFormatPr defaultRowHeight="15" x14ac:dyDescent="0.25"/>
  <cols>
    <col min="1" max="1" width="5.42578125" customWidth="1"/>
    <col min="2" max="2" width="1.85546875" hidden="1" customWidth="1"/>
    <col min="5" max="5" width="3" customWidth="1"/>
    <col min="6" max="6" width="5.28515625" customWidth="1"/>
    <col min="8" max="8" width="0.7109375" customWidth="1"/>
    <col min="10" max="10" width="4.5703125" hidden="1" customWidth="1"/>
    <col min="12" max="12" width="1.28515625" customWidth="1"/>
    <col min="14" max="14" width="5.7109375" customWidth="1"/>
    <col min="16" max="16" width="1.140625" customWidth="1"/>
    <col min="18" max="18" width="1.28515625" hidden="1" customWidth="1"/>
    <col min="19" max="19" width="1.85546875" customWidth="1"/>
    <col min="22" max="22" width="1" customWidth="1"/>
    <col min="24" max="24" width="2.140625" customWidth="1"/>
    <col min="25" max="25" width="8.5703125" customWidth="1"/>
    <col min="26" max="26" width="1.28515625" customWidth="1"/>
  </cols>
  <sheetData>
    <row r="1" spans="1:26" ht="15.75" thickBo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  <c r="N1" s="18"/>
      <c r="O1" s="18"/>
      <c r="W1" s="106" t="s">
        <v>141</v>
      </c>
      <c r="X1" s="106"/>
      <c r="Y1" s="106"/>
      <c r="Z1" s="106"/>
    </row>
    <row r="2" spans="1:26" x14ac:dyDescent="0.25">
      <c r="A2" s="96"/>
      <c r="B2" s="94"/>
      <c r="C2" s="94"/>
      <c r="D2" s="94"/>
      <c r="E2" s="94"/>
      <c r="F2" s="84" t="s">
        <v>26</v>
      </c>
      <c r="G2" s="84" t="s">
        <v>28</v>
      </c>
      <c r="H2" s="84"/>
      <c r="I2" s="90" t="s">
        <v>30</v>
      </c>
      <c r="J2" s="90"/>
      <c r="K2" s="84" t="s">
        <v>31</v>
      </c>
      <c r="L2" s="84"/>
      <c r="M2" s="90" t="s">
        <v>32</v>
      </c>
      <c r="N2" s="90"/>
      <c r="O2" s="84" t="s">
        <v>33</v>
      </c>
      <c r="P2" s="84"/>
      <c r="Q2" s="92" t="s">
        <v>140</v>
      </c>
      <c r="R2" s="92"/>
      <c r="S2" s="90" t="s">
        <v>34</v>
      </c>
      <c r="T2" s="90"/>
      <c r="U2" s="90" t="s">
        <v>35</v>
      </c>
      <c r="V2" s="90"/>
      <c r="W2" s="90" t="s">
        <v>36</v>
      </c>
      <c r="X2" s="90"/>
      <c r="Y2" s="84" t="s">
        <v>37</v>
      </c>
      <c r="Z2" s="85"/>
    </row>
    <row r="3" spans="1:26" x14ac:dyDescent="0.25">
      <c r="A3" s="97"/>
      <c r="B3" s="98"/>
      <c r="C3" s="98"/>
      <c r="D3" s="98"/>
      <c r="E3" s="98"/>
      <c r="F3" s="86"/>
      <c r="G3" s="86"/>
      <c r="H3" s="86"/>
      <c r="I3" s="91"/>
      <c r="J3" s="91"/>
      <c r="K3" s="86"/>
      <c r="L3" s="86"/>
      <c r="M3" s="91"/>
      <c r="N3" s="91"/>
      <c r="O3" s="86"/>
      <c r="P3" s="86"/>
      <c r="Q3" s="93"/>
      <c r="R3" s="93"/>
      <c r="S3" s="91"/>
      <c r="T3" s="91"/>
      <c r="U3" s="91"/>
      <c r="V3" s="91"/>
      <c r="W3" s="91"/>
      <c r="X3" s="91"/>
      <c r="Y3" s="86"/>
      <c r="Z3" s="87"/>
    </row>
    <row r="4" spans="1:26" ht="37.5" customHeight="1" x14ac:dyDescent="0.25">
      <c r="A4" s="97"/>
      <c r="B4" s="98"/>
      <c r="C4" s="98"/>
      <c r="D4" s="98"/>
      <c r="E4" s="98"/>
      <c r="F4" s="86"/>
      <c r="G4" s="86"/>
      <c r="H4" s="86"/>
      <c r="I4" s="91"/>
      <c r="J4" s="91"/>
      <c r="K4" s="86"/>
      <c r="L4" s="86"/>
      <c r="M4" s="91"/>
      <c r="N4" s="91"/>
      <c r="O4" s="86"/>
      <c r="P4" s="86"/>
      <c r="Q4" s="93"/>
      <c r="R4" s="93"/>
      <c r="S4" s="91"/>
      <c r="T4" s="91"/>
      <c r="U4" s="91"/>
      <c r="V4" s="91"/>
      <c r="W4" s="91"/>
      <c r="X4" s="91"/>
      <c r="Y4" s="86"/>
      <c r="Z4" s="87"/>
    </row>
    <row r="5" spans="1:26" ht="10.5" customHeight="1" x14ac:dyDescent="0.25">
      <c r="A5" s="97"/>
      <c r="B5" s="98"/>
      <c r="C5" s="98"/>
      <c r="D5" s="98"/>
      <c r="E5" s="98"/>
      <c r="F5" s="1">
        <v>1</v>
      </c>
      <c r="G5" s="88">
        <v>2</v>
      </c>
      <c r="H5" s="88"/>
      <c r="I5" s="88">
        <v>3</v>
      </c>
      <c r="J5" s="88"/>
      <c r="K5" s="88">
        <v>4</v>
      </c>
      <c r="L5" s="88"/>
      <c r="M5" s="88">
        <v>5</v>
      </c>
      <c r="N5" s="88"/>
      <c r="O5" s="88">
        <v>6</v>
      </c>
      <c r="P5" s="88"/>
      <c r="Q5" s="88">
        <v>7</v>
      </c>
      <c r="R5" s="88"/>
      <c r="S5" s="88">
        <v>8</v>
      </c>
      <c r="T5" s="88"/>
      <c r="U5" s="88">
        <v>9</v>
      </c>
      <c r="V5" s="88"/>
      <c r="W5" s="88">
        <v>10</v>
      </c>
      <c r="X5" s="88"/>
      <c r="Y5" s="88">
        <v>11</v>
      </c>
      <c r="Z5" s="89"/>
    </row>
    <row r="6" spans="1:26" ht="15.75" thickBot="1" x14ac:dyDescent="0.3">
      <c r="A6" s="99"/>
      <c r="B6" s="100"/>
      <c r="C6" s="100"/>
      <c r="D6" s="100"/>
      <c r="E6" s="100"/>
      <c r="F6" s="2" t="s">
        <v>27</v>
      </c>
      <c r="G6" s="79" t="s">
        <v>29</v>
      </c>
      <c r="H6" s="79"/>
      <c r="I6" s="79" t="s">
        <v>29</v>
      </c>
      <c r="J6" s="79"/>
      <c r="K6" s="79" t="s">
        <v>29</v>
      </c>
      <c r="L6" s="79"/>
      <c r="M6" s="79" t="s">
        <v>29</v>
      </c>
      <c r="N6" s="79"/>
      <c r="O6" s="79" t="s">
        <v>29</v>
      </c>
      <c r="P6" s="79"/>
      <c r="Q6" s="79" t="s">
        <v>29</v>
      </c>
      <c r="R6" s="79"/>
      <c r="S6" s="79" t="s">
        <v>29</v>
      </c>
      <c r="T6" s="79"/>
      <c r="U6" s="79" t="s">
        <v>29</v>
      </c>
      <c r="V6" s="79"/>
      <c r="W6" s="79" t="s">
        <v>29</v>
      </c>
      <c r="X6" s="79"/>
      <c r="Y6" s="79" t="s">
        <v>38</v>
      </c>
      <c r="Z6" s="80"/>
    </row>
    <row r="7" spans="1:26" ht="12" customHeight="1" x14ac:dyDescent="0.25">
      <c r="A7" s="81" t="s">
        <v>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3"/>
    </row>
    <row r="8" spans="1:26" ht="12" customHeight="1" x14ac:dyDescent="0.25">
      <c r="A8" s="105"/>
      <c r="B8" s="21"/>
      <c r="C8" s="25" t="s">
        <v>2</v>
      </c>
      <c r="D8" s="25"/>
      <c r="E8" s="25"/>
      <c r="F8" s="4" t="s">
        <v>41</v>
      </c>
      <c r="G8" s="46">
        <v>2676</v>
      </c>
      <c r="H8" s="46"/>
      <c r="I8" s="46">
        <v>20</v>
      </c>
      <c r="J8" s="46"/>
      <c r="K8" s="23">
        <v>1817</v>
      </c>
      <c r="L8" s="23"/>
      <c r="M8" s="63">
        <v>146.74</v>
      </c>
      <c r="N8" s="63"/>
      <c r="O8" s="63">
        <v>1963.74</v>
      </c>
      <c r="P8" s="63"/>
      <c r="Q8" s="21"/>
      <c r="R8" s="21"/>
      <c r="S8" s="63">
        <v>1963.74</v>
      </c>
      <c r="T8" s="63"/>
      <c r="U8" s="21"/>
      <c r="V8" s="21"/>
      <c r="W8" s="63">
        <v>1963.74</v>
      </c>
      <c r="X8" s="63"/>
      <c r="Y8" s="63">
        <v>45</v>
      </c>
      <c r="Z8" s="78"/>
    </row>
    <row r="9" spans="1:26" ht="11.25" customHeight="1" x14ac:dyDescent="0.25">
      <c r="A9" s="105"/>
      <c r="B9" s="21"/>
      <c r="C9" s="25" t="s">
        <v>3</v>
      </c>
      <c r="D9" s="25"/>
      <c r="E9" s="25"/>
      <c r="F9" s="4" t="s">
        <v>42</v>
      </c>
      <c r="G9" s="46">
        <v>2139</v>
      </c>
      <c r="H9" s="46"/>
      <c r="I9" s="21"/>
      <c r="J9" s="21"/>
      <c r="K9" s="63">
        <v>1861.28</v>
      </c>
      <c r="L9" s="63"/>
      <c r="M9" s="63">
        <v>174.4</v>
      </c>
      <c r="N9" s="63"/>
      <c r="O9" s="63">
        <v>2035.68</v>
      </c>
      <c r="P9" s="63"/>
      <c r="Q9" s="21"/>
      <c r="R9" s="21"/>
      <c r="S9" s="63">
        <v>2035.68</v>
      </c>
      <c r="T9" s="63"/>
      <c r="U9" s="21"/>
      <c r="V9" s="21"/>
      <c r="W9" s="63">
        <v>2035.68</v>
      </c>
      <c r="X9" s="63"/>
      <c r="Y9" s="63">
        <v>38</v>
      </c>
      <c r="Z9" s="78"/>
    </row>
    <row r="10" spans="1:26" ht="10.5" customHeight="1" x14ac:dyDescent="0.25">
      <c r="A10" s="105"/>
      <c r="B10" s="21"/>
      <c r="C10" s="25" t="s">
        <v>4</v>
      </c>
      <c r="D10" s="25"/>
      <c r="E10" s="25"/>
      <c r="F10" s="4" t="s">
        <v>43</v>
      </c>
      <c r="G10" s="46">
        <v>3398</v>
      </c>
      <c r="H10" s="46"/>
      <c r="I10" s="21"/>
      <c r="J10" s="21"/>
      <c r="K10" s="63">
        <v>2346.2399999999998</v>
      </c>
      <c r="L10" s="63"/>
      <c r="M10" s="63">
        <v>303.77</v>
      </c>
      <c r="N10" s="63"/>
      <c r="O10" s="63">
        <v>2650.01</v>
      </c>
      <c r="P10" s="63"/>
      <c r="Q10" s="23">
        <v>24</v>
      </c>
      <c r="R10" s="23"/>
      <c r="S10" s="63">
        <v>2674.01</v>
      </c>
      <c r="T10" s="63"/>
      <c r="U10" s="21"/>
      <c r="V10" s="21"/>
      <c r="W10" s="63">
        <v>2674.01</v>
      </c>
      <c r="X10" s="63"/>
      <c r="Y10" s="63">
        <v>48</v>
      </c>
      <c r="Z10" s="78"/>
    </row>
    <row r="11" spans="1:26" ht="11.25" customHeight="1" x14ac:dyDescent="0.25">
      <c r="A11" s="105"/>
      <c r="B11" s="21"/>
      <c r="C11" s="25" t="s">
        <v>5</v>
      </c>
      <c r="D11" s="25"/>
      <c r="E11" s="25"/>
      <c r="F11" s="4" t="s">
        <v>44</v>
      </c>
      <c r="G11" s="46">
        <v>1743</v>
      </c>
      <c r="H11" s="46"/>
      <c r="I11" s="21"/>
      <c r="J11" s="21"/>
      <c r="K11" s="63">
        <v>882.9</v>
      </c>
      <c r="L11" s="63"/>
      <c r="M11" s="63">
        <v>60.13</v>
      </c>
      <c r="N11" s="63"/>
      <c r="O11" s="63">
        <v>943.03</v>
      </c>
      <c r="P11" s="63"/>
      <c r="Q11" s="21"/>
      <c r="R11" s="21"/>
      <c r="S11" s="63">
        <v>943.03</v>
      </c>
      <c r="T11" s="63"/>
      <c r="U11" s="21"/>
      <c r="V11" s="21"/>
      <c r="W11" s="63">
        <v>943.03</v>
      </c>
      <c r="X11" s="63"/>
      <c r="Y11" s="63">
        <v>20</v>
      </c>
      <c r="Z11" s="78"/>
    </row>
    <row r="12" spans="1:26" ht="12.75" customHeight="1" x14ac:dyDescent="0.25">
      <c r="A12" s="105"/>
      <c r="B12" s="21"/>
      <c r="C12" s="25" t="s">
        <v>6</v>
      </c>
      <c r="D12" s="25"/>
      <c r="E12" s="25"/>
      <c r="F12" s="4" t="s">
        <v>45</v>
      </c>
      <c r="G12" s="46">
        <v>2492</v>
      </c>
      <c r="H12" s="46"/>
      <c r="I12" s="21"/>
      <c r="J12" s="21"/>
      <c r="K12" s="63">
        <v>1849.41</v>
      </c>
      <c r="L12" s="63"/>
      <c r="M12" s="63">
        <v>183.11</v>
      </c>
      <c r="N12" s="63"/>
      <c r="O12" s="63">
        <v>2032.52</v>
      </c>
      <c r="P12" s="63"/>
      <c r="Q12" s="21"/>
      <c r="R12" s="21"/>
      <c r="S12" s="63">
        <v>2032.52</v>
      </c>
      <c r="T12" s="63"/>
      <c r="U12" s="21"/>
      <c r="V12" s="21"/>
      <c r="W12" s="63">
        <v>2032.52</v>
      </c>
      <c r="X12" s="63"/>
      <c r="Y12" s="63">
        <v>38</v>
      </c>
      <c r="Z12" s="78"/>
    </row>
    <row r="13" spans="1:26" ht="12.75" customHeight="1" x14ac:dyDescent="0.25">
      <c r="A13" s="105"/>
      <c r="B13" s="21"/>
      <c r="C13" s="25" t="s">
        <v>7</v>
      </c>
      <c r="D13" s="25"/>
      <c r="E13" s="25"/>
      <c r="F13" s="4" t="s">
        <v>46</v>
      </c>
      <c r="G13" s="46">
        <v>1792</v>
      </c>
      <c r="H13" s="46"/>
      <c r="I13" s="21"/>
      <c r="J13" s="21"/>
      <c r="K13" s="63">
        <v>1855.67</v>
      </c>
      <c r="L13" s="63"/>
      <c r="M13" s="63">
        <v>179.91</v>
      </c>
      <c r="N13" s="63"/>
      <c r="O13" s="63">
        <v>2035.58</v>
      </c>
      <c r="P13" s="63"/>
      <c r="Q13" s="21"/>
      <c r="R13" s="21"/>
      <c r="S13" s="63">
        <v>2035.58</v>
      </c>
      <c r="T13" s="63"/>
      <c r="U13" s="21"/>
      <c r="V13" s="21"/>
      <c r="W13" s="63">
        <v>2035.58</v>
      </c>
      <c r="X13" s="63"/>
      <c r="Y13" s="63">
        <v>38</v>
      </c>
      <c r="Z13" s="78"/>
    </row>
    <row r="14" spans="1:26" ht="10.5" customHeight="1" x14ac:dyDescent="0.25">
      <c r="A14" s="105"/>
      <c r="B14" s="21"/>
      <c r="C14" s="25" t="s">
        <v>8</v>
      </c>
      <c r="D14" s="25"/>
      <c r="E14" s="25"/>
      <c r="F14" s="4" t="s">
        <v>47</v>
      </c>
      <c r="G14" s="46">
        <v>1812</v>
      </c>
      <c r="H14" s="46"/>
      <c r="I14" s="21"/>
      <c r="J14" s="21"/>
      <c r="K14" s="63">
        <v>882.9</v>
      </c>
      <c r="L14" s="63"/>
      <c r="M14" s="63">
        <v>55.81</v>
      </c>
      <c r="N14" s="63"/>
      <c r="O14" s="63">
        <v>938.71</v>
      </c>
      <c r="P14" s="63"/>
      <c r="Q14" s="21"/>
      <c r="R14" s="21"/>
      <c r="S14" s="63">
        <v>938.71</v>
      </c>
      <c r="T14" s="63"/>
      <c r="U14" s="21"/>
      <c r="V14" s="21"/>
      <c r="W14" s="63">
        <v>938.71</v>
      </c>
      <c r="X14" s="63"/>
      <c r="Y14" s="63">
        <v>20</v>
      </c>
      <c r="Z14" s="78"/>
    </row>
    <row r="15" spans="1:26" ht="12" customHeight="1" x14ac:dyDescent="0.25">
      <c r="A15" s="105"/>
      <c r="B15" s="21"/>
      <c r="C15" s="25" t="s">
        <v>39</v>
      </c>
      <c r="D15" s="25"/>
      <c r="E15" s="25"/>
      <c r="F15" s="4" t="s">
        <v>48</v>
      </c>
      <c r="G15" s="46">
        <v>1543</v>
      </c>
      <c r="H15" s="46"/>
      <c r="I15" s="21"/>
      <c r="J15" s="21"/>
      <c r="K15" s="63">
        <v>882.9</v>
      </c>
      <c r="L15" s="63"/>
      <c r="M15" s="63">
        <v>53.61</v>
      </c>
      <c r="N15" s="63"/>
      <c r="O15" s="63">
        <v>936.51</v>
      </c>
      <c r="P15" s="63"/>
      <c r="Q15" s="21"/>
      <c r="R15" s="21"/>
      <c r="S15" s="63">
        <v>936.51</v>
      </c>
      <c r="T15" s="63"/>
      <c r="U15" s="21"/>
      <c r="V15" s="21"/>
      <c r="W15" s="63">
        <v>936.51</v>
      </c>
      <c r="X15" s="63"/>
      <c r="Y15" s="63">
        <v>20</v>
      </c>
      <c r="Z15" s="78"/>
    </row>
    <row r="16" spans="1:26" ht="12" customHeight="1" x14ac:dyDescent="0.25">
      <c r="A16" s="105"/>
      <c r="B16" s="21"/>
      <c r="C16" s="25" t="s">
        <v>9</v>
      </c>
      <c r="D16" s="25"/>
      <c r="E16" s="25"/>
      <c r="F16" s="4" t="s">
        <v>49</v>
      </c>
      <c r="G16" s="46">
        <v>792</v>
      </c>
      <c r="H16" s="46"/>
      <c r="I16" s="21"/>
      <c r="J16" s="21"/>
      <c r="K16" s="63">
        <v>882.9</v>
      </c>
      <c r="L16" s="63"/>
      <c r="M16" s="63">
        <v>54.8</v>
      </c>
      <c r="N16" s="63"/>
      <c r="O16" s="23">
        <v>937.7</v>
      </c>
      <c r="P16" s="23"/>
      <c r="Q16" s="23">
        <v>14.4</v>
      </c>
      <c r="R16" s="23"/>
      <c r="S16" s="23">
        <v>952.1</v>
      </c>
      <c r="T16" s="23"/>
      <c r="U16" s="21"/>
      <c r="V16" s="21"/>
      <c r="W16" s="23">
        <v>952.1</v>
      </c>
      <c r="X16" s="23"/>
      <c r="Y16" s="63">
        <v>20</v>
      </c>
      <c r="Z16" s="78"/>
    </row>
    <row r="17" spans="1:26" ht="12" customHeight="1" x14ac:dyDescent="0.25">
      <c r="A17" s="105"/>
      <c r="B17" s="21"/>
      <c r="C17" s="25" t="s">
        <v>10</v>
      </c>
      <c r="D17" s="25"/>
      <c r="E17" s="25"/>
      <c r="F17" s="4" t="s">
        <v>50</v>
      </c>
      <c r="G17" s="46">
        <v>1739</v>
      </c>
      <c r="H17" s="46"/>
      <c r="I17" s="21"/>
      <c r="J17" s="21"/>
      <c r="K17" s="63">
        <v>882.9</v>
      </c>
      <c r="L17" s="63"/>
      <c r="M17" s="63">
        <v>59.04</v>
      </c>
      <c r="N17" s="63"/>
      <c r="O17" s="63">
        <v>941.94</v>
      </c>
      <c r="P17" s="63"/>
      <c r="Q17" s="21"/>
      <c r="R17" s="21"/>
      <c r="S17" s="63">
        <v>941.94</v>
      </c>
      <c r="T17" s="63"/>
      <c r="U17" s="21"/>
      <c r="V17" s="21"/>
      <c r="W17" s="63">
        <v>941.94</v>
      </c>
      <c r="X17" s="63"/>
      <c r="Y17" s="63">
        <v>20</v>
      </c>
      <c r="Z17" s="78"/>
    </row>
    <row r="18" spans="1:26" ht="12" customHeight="1" x14ac:dyDescent="0.25">
      <c r="A18" s="105"/>
      <c r="B18" s="21"/>
      <c r="C18" s="25" t="s">
        <v>11</v>
      </c>
      <c r="D18" s="25"/>
      <c r="E18" s="25"/>
      <c r="F18" s="4" t="s">
        <v>51</v>
      </c>
      <c r="G18" s="46">
        <v>2395</v>
      </c>
      <c r="H18" s="46"/>
      <c r="I18" s="21"/>
      <c r="J18" s="21"/>
      <c r="K18" s="63">
        <v>1816.5</v>
      </c>
      <c r="L18" s="63"/>
      <c r="M18" s="63">
        <v>153.07</v>
      </c>
      <c r="N18" s="63"/>
      <c r="O18" s="63">
        <v>1969.57</v>
      </c>
      <c r="P18" s="63"/>
      <c r="Q18" s="21"/>
      <c r="R18" s="21"/>
      <c r="S18" s="63">
        <v>1969.57</v>
      </c>
      <c r="T18" s="63"/>
      <c r="U18" s="21"/>
      <c r="V18" s="21"/>
      <c r="W18" s="63">
        <v>1969.57</v>
      </c>
      <c r="X18" s="63"/>
      <c r="Y18" s="63">
        <v>45</v>
      </c>
      <c r="Z18" s="78"/>
    </row>
    <row r="19" spans="1:26" ht="10.5" customHeight="1" x14ac:dyDescent="0.25">
      <c r="A19" s="105"/>
      <c r="B19" s="21"/>
      <c r="C19" s="25" t="s">
        <v>12</v>
      </c>
      <c r="D19" s="25"/>
      <c r="E19" s="25"/>
      <c r="F19" s="4" t="s">
        <v>52</v>
      </c>
      <c r="G19" s="46">
        <v>2962</v>
      </c>
      <c r="H19" s="46"/>
      <c r="I19" s="21"/>
      <c r="J19" s="21"/>
      <c r="K19" s="63">
        <v>2346.2399999999998</v>
      </c>
      <c r="L19" s="63"/>
      <c r="M19" s="63">
        <v>297.38</v>
      </c>
      <c r="N19" s="63"/>
      <c r="O19" s="63">
        <v>2643.62</v>
      </c>
      <c r="P19" s="63"/>
      <c r="Q19" s="23">
        <v>50.9</v>
      </c>
      <c r="R19" s="23"/>
      <c r="S19" s="63">
        <v>2694.52</v>
      </c>
      <c r="T19" s="63"/>
      <c r="U19" s="21"/>
      <c r="V19" s="21"/>
      <c r="W19" s="63">
        <v>2694.52</v>
      </c>
      <c r="X19" s="63"/>
      <c r="Y19" s="63">
        <v>48</v>
      </c>
      <c r="Z19" s="78"/>
    </row>
    <row r="20" spans="1:26" ht="11.25" customHeight="1" x14ac:dyDescent="0.25">
      <c r="A20" s="105"/>
      <c r="B20" s="21"/>
      <c r="C20" s="25" t="s">
        <v>13</v>
      </c>
      <c r="D20" s="25"/>
      <c r="E20" s="25"/>
      <c r="F20" s="4" t="s">
        <v>53</v>
      </c>
      <c r="G20" s="46">
        <v>2196</v>
      </c>
      <c r="H20" s="46"/>
      <c r="I20" s="21"/>
      <c r="J20" s="21"/>
      <c r="K20" s="63">
        <v>1816.5</v>
      </c>
      <c r="L20" s="63"/>
      <c r="M20" s="63">
        <v>137.24</v>
      </c>
      <c r="N20" s="63"/>
      <c r="O20" s="63">
        <v>1953.74</v>
      </c>
      <c r="P20" s="63"/>
      <c r="Q20" s="21"/>
      <c r="R20" s="21"/>
      <c r="S20" s="63">
        <v>1953.74</v>
      </c>
      <c r="T20" s="63"/>
      <c r="U20" s="21"/>
      <c r="V20" s="21"/>
      <c r="W20" s="63">
        <v>1953.74</v>
      </c>
      <c r="X20" s="63"/>
      <c r="Y20" s="63">
        <v>45</v>
      </c>
      <c r="Z20" s="78"/>
    </row>
    <row r="21" spans="1:26" ht="12" customHeight="1" x14ac:dyDescent="0.25">
      <c r="A21" s="105"/>
      <c r="B21" s="21"/>
      <c r="C21" s="25" t="s">
        <v>14</v>
      </c>
      <c r="D21" s="25"/>
      <c r="E21" s="25"/>
      <c r="F21" s="4" t="s">
        <v>54</v>
      </c>
      <c r="G21" s="46">
        <v>3215</v>
      </c>
      <c r="H21" s="46"/>
      <c r="I21" s="21"/>
      <c r="J21" s="21"/>
      <c r="K21" s="63">
        <v>2547.5</v>
      </c>
      <c r="L21" s="63"/>
      <c r="M21" s="63">
        <v>271.7</v>
      </c>
      <c r="N21" s="63"/>
      <c r="O21" s="23">
        <v>2846.2</v>
      </c>
      <c r="P21" s="23"/>
      <c r="Q21" s="21"/>
      <c r="R21" s="21"/>
      <c r="S21" s="23">
        <v>2846.2</v>
      </c>
      <c r="T21" s="23"/>
      <c r="U21" s="21"/>
      <c r="V21" s="21"/>
      <c r="W21" s="23">
        <v>2846.2</v>
      </c>
      <c r="X21" s="23"/>
      <c r="Y21" s="63">
        <v>60</v>
      </c>
      <c r="Z21" s="78"/>
    </row>
    <row r="22" spans="1:26" ht="12.75" customHeight="1" x14ac:dyDescent="0.25">
      <c r="A22" s="105"/>
      <c r="B22" s="21"/>
      <c r="C22" s="25" t="s">
        <v>15</v>
      </c>
      <c r="D22" s="25"/>
      <c r="E22" s="25"/>
      <c r="F22" s="4" t="s">
        <v>55</v>
      </c>
      <c r="G22" s="46">
        <v>2738</v>
      </c>
      <c r="H22" s="46"/>
      <c r="I22" s="21"/>
      <c r="J22" s="21"/>
      <c r="K22" s="63">
        <v>1816.5</v>
      </c>
      <c r="L22" s="63"/>
      <c r="M22" s="63">
        <v>142.99</v>
      </c>
      <c r="N22" s="63"/>
      <c r="O22" s="63">
        <v>1959.49</v>
      </c>
      <c r="P22" s="63"/>
      <c r="Q22" s="21"/>
      <c r="R22" s="21"/>
      <c r="S22" s="63">
        <v>1959.49</v>
      </c>
      <c r="T22" s="63"/>
      <c r="U22" s="21"/>
      <c r="V22" s="21"/>
      <c r="W22" s="63">
        <v>1959.49</v>
      </c>
      <c r="X22" s="63"/>
      <c r="Y22" s="63">
        <v>45</v>
      </c>
      <c r="Z22" s="78"/>
    </row>
    <row r="23" spans="1:26" ht="10.5" customHeight="1" x14ac:dyDescent="0.25">
      <c r="A23" s="105"/>
      <c r="B23" s="21"/>
      <c r="C23" s="25" t="s">
        <v>16</v>
      </c>
      <c r="D23" s="25"/>
      <c r="E23" s="25"/>
      <c r="F23" s="4" t="s">
        <v>56</v>
      </c>
      <c r="G23" s="46">
        <v>2747</v>
      </c>
      <c r="H23" s="46"/>
      <c r="I23" s="21"/>
      <c r="J23" s="21"/>
      <c r="K23" s="63">
        <v>2552.1999999999998</v>
      </c>
      <c r="L23" s="63"/>
      <c r="M23" s="63">
        <v>211.11</v>
      </c>
      <c r="N23" s="63"/>
      <c r="O23" s="63">
        <v>2763.31</v>
      </c>
      <c r="P23" s="63"/>
      <c r="Q23" s="21"/>
      <c r="R23" s="21"/>
      <c r="S23" s="63">
        <v>2763.31</v>
      </c>
      <c r="T23" s="63"/>
      <c r="U23" s="21"/>
      <c r="V23" s="21"/>
      <c r="W23" s="63">
        <v>2763.31</v>
      </c>
      <c r="X23" s="63"/>
      <c r="Y23" s="63">
        <v>60</v>
      </c>
      <c r="Z23" s="78"/>
    </row>
    <row r="24" spans="1:26" ht="12" customHeight="1" x14ac:dyDescent="0.25">
      <c r="A24" s="105"/>
      <c r="B24" s="21"/>
      <c r="C24" s="25" t="s">
        <v>17</v>
      </c>
      <c r="D24" s="25"/>
      <c r="E24" s="25"/>
      <c r="F24" s="4" t="s">
        <v>57</v>
      </c>
      <c r="G24" s="46">
        <v>2105</v>
      </c>
      <c r="H24" s="46"/>
      <c r="I24" s="21"/>
      <c r="J24" s="21"/>
      <c r="K24" s="63">
        <v>1816.5</v>
      </c>
      <c r="L24" s="63"/>
      <c r="M24" s="63">
        <v>129.13</v>
      </c>
      <c r="N24" s="63"/>
      <c r="O24" s="63">
        <v>1945.63</v>
      </c>
      <c r="P24" s="63"/>
      <c r="Q24" s="21"/>
      <c r="R24" s="21"/>
      <c r="S24" s="63">
        <v>1945.63</v>
      </c>
      <c r="T24" s="63"/>
      <c r="U24" s="21"/>
      <c r="V24" s="21"/>
      <c r="W24" s="63">
        <v>1945.63</v>
      </c>
      <c r="X24" s="63"/>
      <c r="Y24" s="63">
        <v>45</v>
      </c>
      <c r="Z24" s="78"/>
    </row>
    <row r="25" spans="1:26" ht="12" customHeight="1" x14ac:dyDescent="0.25">
      <c r="A25" s="105"/>
      <c r="B25" s="21"/>
      <c r="C25" s="25" t="s">
        <v>18</v>
      </c>
      <c r="D25" s="25"/>
      <c r="E25" s="25"/>
      <c r="F25" s="4" t="s">
        <v>58</v>
      </c>
      <c r="G25" s="46">
        <v>3043</v>
      </c>
      <c r="H25" s="46"/>
      <c r="I25" s="21"/>
      <c r="J25" s="21"/>
      <c r="K25" s="63">
        <v>2552.1999999999998</v>
      </c>
      <c r="L25" s="63"/>
      <c r="M25" s="63">
        <v>222.9</v>
      </c>
      <c r="N25" s="63"/>
      <c r="O25" s="23">
        <v>2775.1</v>
      </c>
      <c r="P25" s="23"/>
      <c r="Q25" s="21"/>
      <c r="R25" s="21"/>
      <c r="S25" s="23">
        <v>2775.1</v>
      </c>
      <c r="T25" s="23"/>
      <c r="U25" s="21"/>
      <c r="V25" s="21"/>
      <c r="W25" s="23">
        <v>2775.1</v>
      </c>
      <c r="X25" s="23"/>
      <c r="Y25" s="63">
        <v>60</v>
      </c>
      <c r="Z25" s="78"/>
    </row>
    <row r="26" spans="1:26" ht="12" customHeight="1" x14ac:dyDescent="0.25">
      <c r="A26" s="105"/>
      <c r="B26" s="21"/>
      <c r="C26" s="25" t="s">
        <v>19</v>
      </c>
      <c r="D26" s="25"/>
      <c r="E26" s="25"/>
      <c r="F26" s="4" t="s">
        <v>59</v>
      </c>
      <c r="G26" s="46">
        <v>1990</v>
      </c>
      <c r="H26" s="46"/>
      <c r="I26" s="63">
        <v>89.79</v>
      </c>
      <c r="J26" s="63"/>
      <c r="K26" s="63">
        <v>1919.6</v>
      </c>
      <c r="L26" s="63"/>
      <c r="M26" s="63">
        <v>226.41</v>
      </c>
      <c r="N26" s="63"/>
      <c r="O26" s="63">
        <v>2146.0100000000002</v>
      </c>
      <c r="P26" s="63"/>
      <c r="Q26" s="21"/>
      <c r="R26" s="21"/>
      <c r="S26" s="63">
        <v>2146.0100000000002</v>
      </c>
      <c r="T26" s="63"/>
      <c r="U26" s="21"/>
      <c r="V26" s="21"/>
      <c r="W26" s="63">
        <v>2146.0100000000002</v>
      </c>
      <c r="X26" s="63"/>
      <c r="Y26" s="63">
        <v>45</v>
      </c>
      <c r="Z26" s="78"/>
    </row>
    <row r="27" spans="1:26" ht="12" customHeight="1" x14ac:dyDescent="0.25">
      <c r="A27" s="105"/>
      <c r="B27" s="21"/>
      <c r="C27" s="25" t="s">
        <v>20</v>
      </c>
      <c r="D27" s="25"/>
      <c r="E27" s="25"/>
      <c r="F27" s="4" t="s">
        <v>60</v>
      </c>
      <c r="G27" s="46">
        <v>2858</v>
      </c>
      <c r="H27" s="46"/>
      <c r="I27" s="63">
        <v>24.19</v>
      </c>
      <c r="J27" s="63"/>
      <c r="K27" s="63">
        <v>1809.81</v>
      </c>
      <c r="L27" s="63"/>
      <c r="M27" s="63">
        <v>121.55</v>
      </c>
      <c r="N27" s="63"/>
      <c r="O27" s="63">
        <v>1931.36</v>
      </c>
      <c r="P27" s="63"/>
      <c r="Q27" s="21"/>
      <c r="R27" s="21"/>
      <c r="S27" s="63">
        <v>1931.36</v>
      </c>
      <c r="T27" s="63"/>
      <c r="U27" s="21"/>
      <c r="V27" s="21"/>
      <c r="W27" s="63">
        <v>1931.36</v>
      </c>
      <c r="X27" s="63"/>
      <c r="Y27" s="63">
        <v>44</v>
      </c>
      <c r="Z27" s="78"/>
    </row>
    <row r="28" spans="1:26" ht="12" customHeight="1" x14ac:dyDescent="0.25">
      <c r="A28" s="105"/>
      <c r="B28" s="21"/>
      <c r="C28" s="25" t="s">
        <v>21</v>
      </c>
      <c r="D28" s="25"/>
      <c r="E28" s="25"/>
      <c r="F28" s="4" t="s">
        <v>61</v>
      </c>
      <c r="G28" s="46">
        <v>1640</v>
      </c>
      <c r="H28" s="46"/>
      <c r="I28" s="21"/>
      <c r="J28" s="21"/>
      <c r="K28" s="23">
        <v>3270.4</v>
      </c>
      <c r="L28" s="23"/>
      <c r="M28" s="63">
        <v>235.99</v>
      </c>
      <c r="N28" s="63"/>
      <c r="O28" s="63">
        <v>3506.39</v>
      </c>
      <c r="P28" s="63"/>
      <c r="Q28" s="21"/>
      <c r="R28" s="21"/>
      <c r="S28" s="63">
        <v>3506.39</v>
      </c>
      <c r="T28" s="63"/>
      <c r="U28" s="21"/>
      <c r="V28" s="21"/>
      <c r="W28" s="63">
        <v>3506.39</v>
      </c>
      <c r="X28" s="63"/>
      <c r="Y28" s="63">
        <v>75</v>
      </c>
      <c r="Z28" s="78"/>
    </row>
    <row r="29" spans="1:26" ht="12" customHeight="1" x14ac:dyDescent="0.25">
      <c r="A29" s="105"/>
      <c r="B29" s="21"/>
      <c r="C29" s="25" t="s">
        <v>40</v>
      </c>
      <c r="D29" s="25"/>
      <c r="E29" s="25"/>
      <c r="F29" s="4" t="s">
        <v>62</v>
      </c>
      <c r="G29" s="46">
        <v>2970</v>
      </c>
      <c r="H29" s="46"/>
      <c r="I29" s="21"/>
      <c r="J29" s="21"/>
      <c r="K29" s="63">
        <v>3212.49</v>
      </c>
      <c r="L29" s="63"/>
      <c r="M29" s="63">
        <v>224.53</v>
      </c>
      <c r="N29" s="63"/>
      <c r="O29" s="63">
        <v>3437.02</v>
      </c>
      <c r="P29" s="63"/>
      <c r="Q29" s="63">
        <v>57.91</v>
      </c>
      <c r="R29" s="63"/>
      <c r="S29" s="63">
        <v>3494.93</v>
      </c>
      <c r="T29" s="63"/>
      <c r="U29" s="21"/>
      <c r="V29" s="21"/>
      <c r="W29" s="63">
        <v>3494.93</v>
      </c>
      <c r="X29" s="63"/>
      <c r="Y29" s="63">
        <v>74</v>
      </c>
      <c r="Z29" s="78"/>
    </row>
    <row r="30" spans="1:26" ht="10.5" customHeight="1" x14ac:dyDescent="0.25">
      <c r="A30" s="105"/>
      <c r="B30" s="21"/>
      <c r="C30" s="25" t="s">
        <v>22</v>
      </c>
      <c r="D30" s="25"/>
      <c r="E30" s="25"/>
      <c r="F30" s="4" t="s">
        <v>63</v>
      </c>
      <c r="G30" s="46">
        <v>1727</v>
      </c>
      <c r="H30" s="46"/>
      <c r="I30" s="21"/>
      <c r="J30" s="21"/>
      <c r="K30" s="63">
        <v>1658.85</v>
      </c>
      <c r="L30" s="63"/>
      <c r="M30" s="63">
        <v>125.45</v>
      </c>
      <c r="N30" s="63"/>
      <c r="O30" s="23">
        <v>1784.3</v>
      </c>
      <c r="P30" s="23"/>
      <c r="Q30" s="21"/>
      <c r="R30" s="21"/>
      <c r="S30" s="23">
        <v>1784.3</v>
      </c>
      <c r="T30" s="23"/>
      <c r="U30" s="21"/>
      <c r="V30" s="21"/>
      <c r="W30" s="23">
        <v>1784.3</v>
      </c>
      <c r="X30" s="23"/>
      <c r="Y30" s="63">
        <v>40</v>
      </c>
      <c r="Z30" s="78"/>
    </row>
    <row r="31" spans="1:26" ht="12.75" customHeight="1" x14ac:dyDescent="0.25">
      <c r="A31" s="105"/>
      <c r="B31" s="21"/>
      <c r="C31" s="25" t="s">
        <v>23</v>
      </c>
      <c r="D31" s="25"/>
      <c r="E31" s="25"/>
      <c r="F31" s="4" t="s">
        <v>64</v>
      </c>
      <c r="G31" s="46">
        <v>1625</v>
      </c>
      <c r="H31" s="46"/>
      <c r="I31" s="21"/>
      <c r="J31" s="21"/>
      <c r="K31" s="63">
        <v>1658.85</v>
      </c>
      <c r="L31" s="63"/>
      <c r="M31" s="63">
        <v>122.43</v>
      </c>
      <c r="N31" s="63"/>
      <c r="O31" s="63">
        <v>1781.28</v>
      </c>
      <c r="P31" s="63"/>
      <c r="Q31" s="21"/>
      <c r="R31" s="21"/>
      <c r="S31" s="63">
        <v>1781.28</v>
      </c>
      <c r="T31" s="63"/>
      <c r="U31" s="21"/>
      <c r="V31" s="21"/>
      <c r="W31" s="63">
        <v>1781.28</v>
      </c>
      <c r="X31" s="63"/>
      <c r="Y31" s="63">
        <v>40</v>
      </c>
      <c r="Z31" s="78"/>
    </row>
    <row r="32" spans="1:26" ht="12" customHeight="1" x14ac:dyDescent="0.25">
      <c r="A32" s="105"/>
      <c r="B32" s="21"/>
      <c r="C32" s="25" t="s">
        <v>24</v>
      </c>
      <c r="D32" s="25"/>
      <c r="E32" s="25"/>
      <c r="F32" s="4" t="s">
        <v>65</v>
      </c>
      <c r="G32" s="46">
        <v>1919</v>
      </c>
      <c r="H32" s="46"/>
      <c r="I32" s="21"/>
      <c r="J32" s="21"/>
      <c r="K32" s="63">
        <v>1658.85</v>
      </c>
      <c r="L32" s="63"/>
      <c r="M32" s="63">
        <v>127.16</v>
      </c>
      <c r="N32" s="63"/>
      <c r="O32" s="63">
        <v>1786.01</v>
      </c>
      <c r="P32" s="63"/>
      <c r="Q32" s="21"/>
      <c r="R32" s="21"/>
      <c r="S32" s="63">
        <v>1786.01</v>
      </c>
      <c r="T32" s="63"/>
      <c r="U32" s="21"/>
      <c r="V32" s="21"/>
      <c r="W32" s="63">
        <v>1786.01</v>
      </c>
      <c r="X32" s="63"/>
      <c r="Y32" s="63">
        <v>40</v>
      </c>
      <c r="Z32" s="78"/>
    </row>
    <row r="33" spans="1:26" ht="12" customHeight="1" x14ac:dyDescent="0.25">
      <c r="A33" s="105"/>
      <c r="B33" s="21"/>
      <c r="C33" s="25" t="s">
        <v>25</v>
      </c>
      <c r="D33" s="25"/>
      <c r="E33" s="25"/>
      <c r="F33" s="4" t="s">
        <v>66</v>
      </c>
      <c r="G33" s="46">
        <v>1782</v>
      </c>
      <c r="H33" s="46"/>
      <c r="I33" s="46">
        <v>36</v>
      </c>
      <c r="J33" s="46"/>
      <c r="K33" s="63">
        <v>1685.85</v>
      </c>
      <c r="L33" s="63"/>
      <c r="M33" s="63">
        <v>128.94999999999999</v>
      </c>
      <c r="N33" s="63"/>
      <c r="O33" s="23">
        <v>1787.8</v>
      </c>
      <c r="P33" s="23"/>
      <c r="Q33" s="21"/>
      <c r="R33" s="21"/>
      <c r="S33" s="23">
        <v>1787.8</v>
      </c>
      <c r="T33" s="23"/>
      <c r="U33" s="21"/>
      <c r="V33" s="21"/>
      <c r="W33" s="23">
        <v>1787.8</v>
      </c>
      <c r="X33" s="23"/>
      <c r="Y33" s="63">
        <v>40</v>
      </c>
      <c r="Z33" s="78"/>
    </row>
    <row r="34" spans="1:26" ht="11.25" customHeight="1" x14ac:dyDescent="0.25">
      <c r="A34" s="38" t="s">
        <v>67</v>
      </c>
      <c r="B34" s="39"/>
      <c r="C34" s="25" t="s">
        <v>68</v>
      </c>
      <c r="D34" s="25"/>
      <c r="E34" s="25"/>
      <c r="F34" s="4" t="s">
        <v>70</v>
      </c>
      <c r="G34" s="46">
        <v>1545</v>
      </c>
      <c r="H34" s="46"/>
      <c r="I34" s="21"/>
      <c r="J34" s="21"/>
      <c r="K34" s="21"/>
      <c r="L34" s="21"/>
      <c r="M34" s="21"/>
      <c r="N34" s="21"/>
      <c r="O34" s="23">
        <v>393</v>
      </c>
      <c r="P34" s="23"/>
      <c r="Q34" s="21"/>
      <c r="R34" s="21"/>
      <c r="S34" s="23">
        <v>393</v>
      </c>
      <c r="T34" s="23"/>
      <c r="U34" s="21"/>
      <c r="V34" s="21"/>
      <c r="W34" s="23">
        <v>393</v>
      </c>
      <c r="X34" s="23"/>
      <c r="Y34" s="21"/>
      <c r="Z34" s="22"/>
    </row>
    <row r="35" spans="1:26" ht="11.25" customHeight="1" x14ac:dyDescent="0.25">
      <c r="A35" s="38"/>
      <c r="B35" s="39"/>
      <c r="C35" s="25" t="s">
        <v>69</v>
      </c>
      <c r="D35" s="25"/>
      <c r="E35" s="25"/>
      <c r="F35" s="4" t="s">
        <v>71</v>
      </c>
      <c r="G35" s="46">
        <v>98</v>
      </c>
      <c r="H35" s="46"/>
      <c r="I35" s="21"/>
      <c r="J35" s="21"/>
      <c r="K35" s="21"/>
      <c r="L35" s="21"/>
      <c r="M35" s="21"/>
      <c r="N35" s="21"/>
      <c r="O35" s="23">
        <v>36</v>
      </c>
      <c r="P35" s="23"/>
      <c r="Q35" s="21"/>
      <c r="R35" s="21"/>
      <c r="S35" s="23">
        <v>36</v>
      </c>
      <c r="T35" s="23"/>
      <c r="U35" s="21"/>
      <c r="V35" s="21"/>
      <c r="W35" s="23">
        <v>36</v>
      </c>
      <c r="X35" s="23"/>
      <c r="Y35" s="21"/>
      <c r="Z35" s="22"/>
    </row>
    <row r="36" spans="1:26" ht="11.25" customHeight="1" x14ac:dyDescent="0.25">
      <c r="A36" s="38"/>
      <c r="B36" s="39"/>
      <c r="C36" s="25" t="s">
        <v>69</v>
      </c>
      <c r="D36" s="25"/>
      <c r="E36" s="25"/>
      <c r="F36" s="4" t="s">
        <v>72</v>
      </c>
      <c r="G36" s="46">
        <v>171</v>
      </c>
      <c r="H36" s="46"/>
      <c r="I36" s="21"/>
      <c r="J36" s="21"/>
      <c r="K36" s="21"/>
      <c r="L36" s="21"/>
      <c r="M36" s="21"/>
      <c r="N36" s="21"/>
      <c r="O36" s="23">
        <v>54</v>
      </c>
      <c r="P36" s="23"/>
      <c r="Q36" s="21"/>
      <c r="R36" s="21"/>
      <c r="S36" s="23">
        <v>54</v>
      </c>
      <c r="T36" s="23"/>
      <c r="U36" s="21"/>
      <c r="V36" s="21"/>
      <c r="W36" s="23">
        <v>54</v>
      </c>
      <c r="X36" s="23"/>
      <c r="Y36" s="21"/>
      <c r="Z36" s="22"/>
    </row>
    <row r="37" spans="1:26" ht="12.75" customHeight="1" x14ac:dyDescent="0.25">
      <c r="A37" s="38"/>
      <c r="B37" s="39"/>
      <c r="C37" s="25" t="s">
        <v>13</v>
      </c>
      <c r="D37" s="25"/>
      <c r="E37" s="25"/>
      <c r="F37" s="4" t="s">
        <v>73</v>
      </c>
      <c r="G37" s="46">
        <v>245</v>
      </c>
      <c r="H37" s="46"/>
      <c r="I37" s="21"/>
      <c r="J37" s="21"/>
      <c r="K37" s="21"/>
      <c r="L37" s="21"/>
      <c r="M37" s="21"/>
      <c r="N37" s="21"/>
      <c r="O37" s="23">
        <v>90</v>
      </c>
      <c r="P37" s="23"/>
      <c r="Q37" s="21"/>
      <c r="R37" s="21"/>
      <c r="S37" s="23">
        <v>90</v>
      </c>
      <c r="T37" s="23"/>
      <c r="U37" s="21"/>
      <c r="V37" s="21"/>
      <c r="W37" s="23">
        <v>90</v>
      </c>
      <c r="X37" s="23"/>
      <c r="Y37" s="21"/>
      <c r="Z37" s="22"/>
    </row>
    <row r="38" spans="1:26" ht="12" customHeight="1" x14ac:dyDescent="0.25">
      <c r="A38" s="38"/>
      <c r="B38" s="39"/>
      <c r="C38" s="25" t="s">
        <v>15</v>
      </c>
      <c r="D38" s="25"/>
      <c r="E38" s="25"/>
      <c r="F38" s="4" t="s">
        <v>74</v>
      </c>
      <c r="G38" s="46">
        <v>301</v>
      </c>
      <c r="H38" s="46"/>
      <c r="I38" s="21"/>
      <c r="J38" s="21"/>
      <c r="K38" s="21"/>
      <c r="L38" s="21"/>
      <c r="M38" s="21"/>
      <c r="N38" s="21"/>
      <c r="O38" s="23">
        <v>88.4</v>
      </c>
      <c r="P38" s="23"/>
      <c r="Q38" s="21"/>
      <c r="R38" s="21"/>
      <c r="S38" s="23">
        <v>88.4</v>
      </c>
      <c r="T38" s="23"/>
      <c r="U38" s="21"/>
      <c r="V38" s="21"/>
      <c r="W38" s="23">
        <v>88.4</v>
      </c>
      <c r="X38" s="23"/>
      <c r="Y38" s="21"/>
      <c r="Z38" s="22"/>
    </row>
    <row r="39" spans="1:26" ht="11.25" customHeight="1" x14ac:dyDescent="0.25">
      <c r="A39" s="38"/>
      <c r="B39" s="39"/>
      <c r="C39" s="25" t="s">
        <v>17</v>
      </c>
      <c r="D39" s="25"/>
      <c r="E39" s="25"/>
      <c r="F39" s="4" t="s">
        <v>75</v>
      </c>
      <c r="G39" s="46">
        <v>395</v>
      </c>
      <c r="H39" s="46"/>
      <c r="I39" s="21"/>
      <c r="J39" s="21"/>
      <c r="K39" s="21"/>
      <c r="L39" s="21"/>
      <c r="M39" s="21"/>
      <c r="N39" s="21"/>
      <c r="O39" s="23">
        <v>90</v>
      </c>
      <c r="P39" s="23"/>
      <c r="Q39" s="21"/>
      <c r="R39" s="21"/>
      <c r="S39" s="23">
        <v>90</v>
      </c>
      <c r="T39" s="23"/>
      <c r="U39" s="21"/>
      <c r="V39" s="21"/>
      <c r="W39" s="23">
        <v>90</v>
      </c>
      <c r="X39" s="23"/>
      <c r="Y39" s="21"/>
      <c r="Z39" s="22"/>
    </row>
    <row r="40" spans="1:26" ht="94.5" customHeight="1" thickBot="1" x14ac:dyDescent="0.3">
      <c r="A40" s="74" t="s">
        <v>76</v>
      </c>
      <c r="B40" s="75"/>
      <c r="C40" s="75"/>
      <c r="D40" s="75"/>
      <c r="E40" s="75"/>
      <c r="F40" s="5"/>
      <c r="G40" s="76">
        <f>SUM(G8:H39)</f>
        <v>60793</v>
      </c>
      <c r="H40" s="71"/>
      <c r="I40" s="77">
        <v>169.98</v>
      </c>
      <c r="J40" s="77"/>
      <c r="K40" s="70">
        <f>SUM(K8:L33)</f>
        <v>48282.939999999988</v>
      </c>
      <c r="L40" s="71"/>
      <c r="M40" s="70">
        <f>SUM(M8:N33)</f>
        <v>4149.3099999999995</v>
      </c>
      <c r="N40" s="71"/>
      <c r="O40" s="70">
        <f>SUM(O8:P39)</f>
        <v>53183.650000000016</v>
      </c>
      <c r="P40" s="71"/>
      <c r="Q40" s="70">
        <f>SUM(Q8:R33)</f>
        <v>147.20999999999998</v>
      </c>
      <c r="R40" s="71"/>
      <c r="S40" s="70">
        <f>SUM(S8:T39)</f>
        <v>53330.860000000022</v>
      </c>
      <c r="T40" s="71"/>
      <c r="U40" s="72"/>
      <c r="V40" s="72"/>
      <c r="W40" s="70">
        <f>SUM(W8:X39)</f>
        <v>53330.860000000022</v>
      </c>
      <c r="X40" s="71"/>
      <c r="Y40" s="71">
        <f>SUM(Y8:Z33)</f>
        <v>1113</v>
      </c>
      <c r="Z40" s="73"/>
    </row>
    <row r="41" spans="1:26" ht="12" customHeight="1" thickBot="1" x14ac:dyDescent="0.3">
      <c r="A41" s="59" t="s">
        <v>77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</row>
    <row r="42" spans="1:26" ht="10.5" customHeight="1" x14ac:dyDescent="0.25">
      <c r="A42" s="66" t="s">
        <v>93</v>
      </c>
      <c r="B42" s="67"/>
      <c r="C42" s="69" t="s">
        <v>78</v>
      </c>
      <c r="D42" s="69"/>
      <c r="E42" s="69"/>
      <c r="F42" s="6" t="s">
        <v>94</v>
      </c>
      <c r="G42" s="65">
        <v>16</v>
      </c>
      <c r="H42" s="65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62"/>
    </row>
    <row r="43" spans="1:26" ht="12.75" customHeight="1" x14ac:dyDescent="0.25">
      <c r="A43" s="38"/>
      <c r="B43" s="39"/>
      <c r="C43" s="25" t="s">
        <v>79</v>
      </c>
      <c r="D43" s="25"/>
      <c r="E43" s="25"/>
      <c r="F43" s="7" t="s">
        <v>95</v>
      </c>
      <c r="G43" s="46">
        <v>37</v>
      </c>
      <c r="H43" s="46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2"/>
    </row>
    <row r="44" spans="1:26" ht="12" customHeight="1" x14ac:dyDescent="0.25">
      <c r="A44" s="38"/>
      <c r="B44" s="39"/>
      <c r="C44" s="25" t="s">
        <v>80</v>
      </c>
      <c r="D44" s="25"/>
      <c r="E44" s="25"/>
      <c r="F44" s="7" t="s">
        <v>96</v>
      </c>
      <c r="G44" s="46">
        <v>39</v>
      </c>
      <c r="H44" s="46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2"/>
    </row>
    <row r="45" spans="1:26" ht="13.5" customHeight="1" x14ac:dyDescent="0.25">
      <c r="A45" s="38"/>
      <c r="B45" s="39"/>
      <c r="C45" s="25" t="s">
        <v>81</v>
      </c>
      <c r="D45" s="25"/>
      <c r="E45" s="25"/>
      <c r="F45" s="7" t="s">
        <v>97</v>
      </c>
      <c r="G45" s="46">
        <v>70</v>
      </c>
      <c r="H45" s="46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2"/>
    </row>
    <row r="46" spans="1:26" ht="12" customHeight="1" x14ac:dyDescent="0.25">
      <c r="A46" s="38"/>
      <c r="B46" s="39"/>
      <c r="C46" s="25" t="s">
        <v>82</v>
      </c>
      <c r="D46" s="25"/>
      <c r="E46" s="25"/>
      <c r="F46" s="7" t="s">
        <v>98</v>
      </c>
      <c r="G46" s="46">
        <v>60</v>
      </c>
      <c r="H46" s="46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/>
    </row>
    <row r="47" spans="1:26" ht="11.25" customHeight="1" x14ac:dyDescent="0.25">
      <c r="A47" s="38"/>
      <c r="B47" s="39"/>
      <c r="C47" s="25" t="s">
        <v>83</v>
      </c>
      <c r="D47" s="25"/>
      <c r="E47" s="25"/>
      <c r="F47" s="7" t="s">
        <v>99</v>
      </c>
      <c r="G47" s="46">
        <v>1002</v>
      </c>
      <c r="H47" s="46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</row>
    <row r="48" spans="1:26" ht="12" customHeight="1" x14ac:dyDescent="0.25">
      <c r="A48" s="38"/>
      <c r="B48" s="39"/>
      <c r="C48" s="25" t="s">
        <v>84</v>
      </c>
      <c r="D48" s="25"/>
      <c r="E48" s="25"/>
      <c r="F48" s="7" t="s">
        <v>101</v>
      </c>
      <c r="G48" s="46">
        <v>926</v>
      </c>
      <c r="H48" s="46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/>
    </row>
    <row r="49" spans="1:26" ht="12" customHeight="1" x14ac:dyDescent="0.25">
      <c r="A49" s="38"/>
      <c r="B49" s="39"/>
      <c r="C49" s="25" t="s">
        <v>85</v>
      </c>
      <c r="D49" s="25"/>
      <c r="E49" s="25"/>
      <c r="F49" s="7" t="s">
        <v>102</v>
      </c>
      <c r="G49" s="46">
        <v>82</v>
      </c>
      <c r="H49" s="46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/>
    </row>
    <row r="50" spans="1:26" ht="12.75" customHeight="1" x14ac:dyDescent="0.25">
      <c r="A50" s="38"/>
      <c r="B50" s="39"/>
      <c r="C50" s="25" t="s">
        <v>86</v>
      </c>
      <c r="D50" s="25"/>
      <c r="E50" s="25"/>
      <c r="F50" s="7" t="s">
        <v>104</v>
      </c>
      <c r="G50" s="46">
        <v>645</v>
      </c>
      <c r="H50" s="46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/>
    </row>
    <row r="51" spans="1:26" ht="11.25" customHeight="1" x14ac:dyDescent="0.25">
      <c r="A51" s="38"/>
      <c r="B51" s="39"/>
      <c r="C51" s="25" t="s">
        <v>87</v>
      </c>
      <c r="D51" s="25"/>
      <c r="E51" s="25"/>
      <c r="F51" s="7" t="s">
        <v>105</v>
      </c>
      <c r="G51" s="46">
        <v>1399</v>
      </c>
      <c r="H51" s="46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/>
    </row>
    <row r="52" spans="1:26" ht="12.75" customHeight="1" x14ac:dyDescent="0.25">
      <c r="A52" s="38"/>
      <c r="B52" s="39"/>
      <c r="C52" s="25" t="s">
        <v>88</v>
      </c>
      <c r="D52" s="25"/>
      <c r="E52" s="25"/>
      <c r="F52" s="7" t="s">
        <v>106</v>
      </c>
      <c r="G52" s="46">
        <v>52</v>
      </c>
      <c r="H52" s="46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/>
    </row>
    <row r="53" spans="1:26" ht="12" customHeight="1" x14ac:dyDescent="0.25">
      <c r="A53" s="38"/>
      <c r="B53" s="39"/>
      <c r="C53" s="25" t="s">
        <v>89</v>
      </c>
      <c r="D53" s="25"/>
      <c r="E53" s="25"/>
      <c r="F53" s="7" t="s">
        <v>107</v>
      </c>
      <c r="G53" s="46">
        <v>91</v>
      </c>
      <c r="H53" s="46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2"/>
    </row>
    <row r="54" spans="1:26" ht="10.5" customHeight="1" x14ac:dyDescent="0.25">
      <c r="A54" s="38"/>
      <c r="B54" s="39"/>
      <c r="C54" s="25" t="s">
        <v>90</v>
      </c>
      <c r="D54" s="25"/>
      <c r="E54" s="25"/>
      <c r="F54" s="7" t="s">
        <v>108</v>
      </c>
      <c r="G54" s="46">
        <v>3042</v>
      </c>
      <c r="H54" s="46"/>
      <c r="I54" s="46">
        <v>45</v>
      </c>
      <c r="J54" s="4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2"/>
    </row>
    <row r="55" spans="1:26" ht="12" customHeight="1" x14ac:dyDescent="0.25">
      <c r="A55" s="38"/>
      <c r="B55" s="39"/>
      <c r="C55" s="25" t="s">
        <v>91</v>
      </c>
      <c r="D55" s="25"/>
      <c r="E55" s="25"/>
      <c r="F55" s="7" t="s">
        <v>109</v>
      </c>
      <c r="G55" s="46">
        <v>83</v>
      </c>
      <c r="H55" s="46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2"/>
    </row>
    <row r="56" spans="1:26" ht="12" customHeight="1" x14ac:dyDescent="0.25">
      <c r="A56" s="38"/>
      <c r="B56" s="39"/>
      <c r="C56" s="68" t="s">
        <v>92</v>
      </c>
      <c r="D56" s="68"/>
      <c r="E56" s="68"/>
      <c r="F56" s="7" t="s">
        <v>110</v>
      </c>
      <c r="G56" s="64">
        <v>269</v>
      </c>
      <c r="H56" s="64"/>
      <c r="I56" s="63">
        <v>59.5</v>
      </c>
      <c r="J56" s="63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2"/>
    </row>
    <row r="57" spans="1:26" ht="12" customHeight="1" x14ac:dyDescent="0.25">
      <c r="A57" s="38"/>
      <c r="B57" s="39"/>
      <c r="C57" s="25" t="s">
        <v>112</v>
      </c>
      <c r="D57" s="25"/>
      <c r="E57" s="25"/>
      <c r="F57" s="4" t="s">
        <v>114</v>
      </c>
      <c r="G57" s="46">
        <v>923</v>
      </c>
      <c r="H57" s="46"/>
      <c r="I57" s="21"/>
      <c r="J57" s="21"/>
      <c r="K57" s="21"/>
      <c r="L57" s="21"/>
      <c r="M57" s="21"/>
      <c r="N57" s="21"/>
      <c r="O57" s="63">
        <v>1087.76</v>
      </c>
      <c r="P57" s="63"/>
      <c r="Q57" s="21"/>
      <c r="R57" s="21"/>
      <c r="S57" s="21"/>
      <c r="T57" s="21"/>
      <c r="U57" s="21"/>
      <c r="V57" s="21"/>
      <c r="W57" s="21"/>
      <c r="X57" s="21"/>
      <c r="Y57" s="21"/>
      <c r="Z57" s="22"/>
    </row>
    <row r="58" spans="1:26" ht="12" customHeight="1" x14ac:dyDescent="0.25">
      <c r="A58" s="38"/>
      <c r="B58" s="39"/>
      <c r="C58" s="25" t="s">
        <v>113</v>
      </c>
      <c r="D58" s="25"/>
      <c r="E58" s="25"/>
      <c r="F58" s="4" t="s">
        <v>115</v>
      </c>
      <c r="G58" s="46">
        <v>1583</v>
      </c>
      <c r="H58" s="46"/>
      <c r="I58" s="21"/>
      <c r="J58" s="21"/>
      <c r="K58" s="21"/>
      <c r="L58" s="21"/>
      <c r="M58" s="21"/>
      <c r="N58" s="21"/>
      <c r="O58" s="63">
        <v>534</v>
      </c>
      <c r="P58" s="63"/>
      <c r="Q58" s="21"/>
      <c r="R58" s="21"/>
      <c r="S58" s="21"/>
      <c r="T58" s="21"/>
      <c r="U58" s="21"/>
      <c r="V58" s="21"/>
      <c r="W58" s="21"/>
      <c r="X58" s="21"/>
      <c r="Y58" s="21"/>
      <c r="Z58" s="22"/>
    </row>
    <row r="59" spans="1:26" ht="12" customHeight="1" x14ac:dyDescent="0.25">
      <c r="A59" s="52" t="s">
        <v>116</v>
      </c>
      <c r="B59" s="53"/>
      <c r="C59" s="25" t="s">
        <v>117</v>
      </c>
      <c r="D59" s="25"/>
      <c r="E59" s="25"/>
      <c r="F59" s="8" t="s">
        <v>123</v>
      </c>
      <c r="G59" s="46">
        <v>691</v>
      </c>
      <c r="H59" s="46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2"/>
    </row>
    <row r="60" spans="1:26" ht="10.5" customHeight="1" x14ac:dyDescent="0.25">
      <c r="A60" s="52"/>
      <c r="B60" s="53"/>
      <c r="C60" s="25" t="s">
        <v>118</v>
      </c>
      <c r="D60" s="25"/>
      <c r="E60" s="25"/>
      <c r="F60" s="8" t="s">
        <v>138</v>
      </c>
      <c r="G60" s="46">
        <v>427</v>
      </c>
      <c r="H60" s="46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2"/>
    </row>
    <row r="61" spans="1:26" ht="12" customHeight="1" x14ac:dyDescent="0.25">
      <c r="A61" s="52"/>
      <c r="B61" s="53"/>
      <c r="C61" s="25" t="s">
        <v>119</v>
      </c>
      <c r="D61" s="25"/>
      <c r="E61" s="25"/>
      <c r="F61" s="8">
        <v>32</v>
      </c>
      <c r="G61" s="46">
        <v>519</v>
      </c>
      <c r="H61" s="46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2"/>
    </row>
    <row r="62" spans="1:26" ht="12.75" customHeight="1" x14ac:dyDescent="0.25">
      <c r="A62" s="52"/>
      <c r="B62" s="53"/>
      <c r="C62" s="25" t="s">
        <v>120</v>
      </c>
      <c r="D62" s="25"/>
      <c r="E62" s="25"/>
      <c r="F62" s="8">
        <v>19</v>
      </c>
      <c r="G62" s="46">
        <v>252</v>
      </c>
      <c r="H62" s="46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2"/>
    </row>
    <row r="63" spans="1:26" ht="12" customHeight="1" x14ac:dyDescent="0.25">
      <c r="A63" s="52"/>
      <c r="B63" s="53"/>
      <c r="C63" s="25" t="s">
        <v>121</v>
      </c>
      <c r="D63" s="25"/>
      <c r="E63" s="25"/>
      <c r="F63" s="8">
        <v>21</v>
      </c>
      <c r="G63" s="46">
        <v>606</v>
      </c>
      <c r="H63" s="46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2"/>
    </row>
    <row r="64" spans="1:26" ht="12" customHeight="1" x14ac:dyDescent="0.25">
      <c r="A64" s="52"/>
      <c r="B64" s="53"/>
      <c r="C64" s="25" t="s">
        <v>122</v>
      </c>
      <c r="D64" s="25"/>
      <c r="E64" s="25"/>
      <c r="F64" s="8">
        <v>18</v>
      </c>
      <c r="G64" s="46">
        <v>3280</v>
      </c>
      <c r="H64" s="46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2"/>
    </row>
    <row r="65" spans="1:26" ht="12.75" customHeight="1" thickBot="1" x14ac:dyDescent="0.3">
      <c r="A65" s="54"/>
      <c r="B65" s="55"/>
      <c r="C65" s="49" t="s">
        <v>137</v>
      </c>
      <c r="D65" s="50"/>
      <c r="E65" s="51"/>
      <c r="F65" s="5" t="s">
        <v>123</v>
      </c>
      <c r="G65" s="47">
        <v>691</v>
      </c>
      <c r="H65" s="48"/>
      <c r="I65" s="28"/>
      <c r="J65" s="34"/>
      <c r="K65" s="28"/>
      <c r="L65" s="34"/>
      <c r="M65" s="28"/>
      <c r="N65" s="34"/>
      <c r="O65" s="28"/>
      <c r="P65" s="34"/>
      <c r="Q65" s="28"/>
      <c r="R65" s="34"/>
      <c r="S65" s="28"/>
      <c r="T65" s="34"/>
      <c r="U65" s="28"/>
      <c r="V65" s="34"/>
      <c r="W65" s="28"/>
      <c r="X65" s="34"/>
      <c r="Y65" s="28"/>
      <c r="Z65" s="29"/>
    </row>
    <row r="66" spans="1:26" ht="13.5" customHeight="1" thickBot="1" x14ac:dyDescent="0.3">
      <c r="A66" s="56" t="s">
        <v>76</v>
      </c>
      <c r="B66" s="57"/>
      <c r="C66" s="57"/>
      <c r="D66" s="57"/>
      <c r="E66" s="57"/>
      <c r="F66" s="9"/>
      <c r="G66" s="43">
        <f>SUM(G42:H65)</f>
        <v>16785</v>
      </c>
      <c r="H66" s="44"/>
      <c r="I66" s="45">
        <f>SUM(I42:J65)</f>
        <v>104.5</v>
      </c>
      <c r="J66" s="45"/>
      <c r="K66" s="30"/>
      <c r="L66" s="30"/>
      <c r="M66" s="30"/>
      <c r="N66" s="30"/>
      <c r="O66" s="45">
        <f>SUM(O57:P58)</f>
        <v>1621.76</v>
      </c>
      <c r="P66" s="45"/>
      <c r="Q66" s="30"/>
      <c r="R66" s="30"/>
      <c r="S66" s="30"/>
      <c r="T66" s="30"/>
      <c r="U66" s="30"/>
      <c r="V66" s="30"/>
      <c r="W66" s="30"/>
      <c r="X66" s="30"/>
      <c r="Y66" s="30"/>
      <c r="Z66" s="31"/>
    </row>
    <row r="67" spans="1:26" x14ac:dyDescent="0.25">
      <c r="A67" s="32" t="s">
        <v>124</v>
      </c>
      <c r="B67" s="33"/>
      <c r="C67" s="33"/>
      <c r="D67" s="33"/>
      <c r="E67" s="33"/>
      <c r="F67" s="10"/>
      <c r="G67" s="35"/>
      <c r="H67" s="36"/>
      <c r="I67" s="35"/>
      <c r="J67" s="36"/>
      <c r="K67" s="35"/>
      <c r="L67" s="36"/>
      <c r="M67" s="35"/>
      <c r="N67" s="36"/>
      <c r="O67" s="35"/>
      <c r="P67" s="36"/>
      <c r="Q67" s="35"/>
      <c r="R67" s="36"/>
      <c r="S67" s="35"/>
      <c r="T67" s="36"/>
      <c r="U67" s="35"/>
      <c r="V67" s="36"/>
      <c r="W67" s="35"/>
      <c r="X67" s="36"/>
      <c r="Y67" s="35"/>
      <c r="Z67" s="37"/>
    </row>
    <row r="68" spans="1:26" x14ac:dyDescent="0.25">
      <c r="A68" s="38" t="s">
        <v>136</v>
      </c>
      <c r="B68" s="39"/>
      <c r="C68" s="25" t="s">
        <v>125</v>
      </c>
      <c r="D68" s="25"/>
      <c r="E68" s="25"/>
      <c r="F68" s="4" t="s">
        <v>60</v>
      </c>
      <c r="G68" s="21"/>
      <c r="H68" s="21"/>
      <c r="I68" s="23">
        <v>24.19</v>
      </c>
      <c r="J68" s="23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2"/>
    </row>
    <row r="69" spans="1:26" x14ac:dyDescent="0.25">
      <c r="A69" s="38"/>
      <c r="B69" s="39"/>
      <c r="C69" s="26" t="s">
        <v>126</v>
      </c>
      <c r="D69" s="26"/>
      <c r="E69" s="26"/>
      <c r="F69" s="42" t="s">
        <v>41</v>
      </c>
      <c r="G69" s="21"/>
      <c r="H69" s="21"/>
      <c r="I69" s="24">
        <v>20</v>
      </c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2"/>
    </row>
    <row r="70" spans="1:26" x14ac:dyDescent="0.25">
      <c r="A70" s="38"/>
      <c r="B70" s="39"/>
      <c r="C70" s="26"/>
      <c r="D70" s="26"/>
      <c r="E70" s="26"/>
      <c r="F70" s="42"/>
      <c r="G70" s="21"/>
      <c r="H70" s="21"/>
      <c r="I70" s="24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2"/>
    </row>
    <row r="71" spans="1:26" x14ac:dyDescent="0.25">
      <c r="A71" s="38"/>
      <c r="B71" s="39"/>
      <c r="C71" s="25" t="s">
        <v>127</v>
      </c>
      <c r="D71" s="25"/>
      <c r="E71" s="25"/>
      <c r="F71" s="4" t="s">
        <v>111</v>
      </c>
      <c r="G71" s="21"/>
      <c r="H71" s="21"/>
      <c r="I71" s="23">
        <v>254</v>
      </c>
      <c r="J71" s="23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2"/>
    </row>
    <row r="72" spans="1:26" x14ac:dyDescent="0.25">
      <c r="A72" s="38"/>
      <c r="B72" s="39"/>
      <c r="C72" s="25" t="s">
        <v>128</v>
      </c>
      <c r="D72" s="25"/>
      <c r="E72" s="25"/>
      <c r="F72" s="4" t="s">
        <v>100</v>
      </c>
      <c r="G72" s="21"/>
      <c r="H72" s="21"/>
      <c r="I72" s="23">
        <v>64.8</v>
      </c>
      <c r="J72" s="23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2"/>
    </row>
    <row r="73" spans="1:26" x14ac:dyDescent="0.25">
      <c r="A73" s="38"/>
      <c r="B73" s="39"/>
      <c r="C73" s="25" t="s">
        <v>129</v>
      </c>
      <c r="D73" s="25"/>
      <c r="E73" s="25"/>
      <c r="F73" s="4" t="s">
        <v>103</v>
      </c>
      <c r="G73" s="21"/>
      <c r="H73" s="21"/>
      <c r="I73" s="23">
        <v>42</v>
      </c>
      <c r="J73" s="23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2"/>
    </row>
    <row r="74" spans="1:26" x14ac:dyDescent="0.25">
      <c r="A74" s="38"/>
      <c r="B74" s="39"/>
      <c r="C74" s="25" t="s">
        <v>135</v>
      </c>
      <c r="D74" s="25"/>
      <c r="E74" s="25"/>
      <c r="F74" s="4" t="s">
        <v>59</v>
      </c>
      <c r="G74" s="21"/>
      <c r="H74" s="21"/>
      <c r="I74" s="23">
        <v>89.79</v>
      </c>
      <c r="J74" s="23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2"/>
    </row>
    <row r="75" spans="1:26" x14ac:dyDescent="0.25">
      <c r="A75" s="38"/>
      <c r="B75" s="39"/>
      <c r="C75" s="25" t="s">
        <v>130</v>
      </c>
      <c r="D75" s="25"/>
      <c r="E75" s="25"/>
      <c r="F75" s="4" t="s">
        <v>108</v>
      </c>
      <c r="G75" s="21"/>
      <c r="H75" s="21"/>
      <c r="I75" s="23">
        <v>45</v>
      </c>
      <c r="J75" s="23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2"/>
    </row>
    <row r="76" spans="1:26" x14ac:dyDescent="0.25">
      <c r="A76" s="38"/>
      <c r="B76" s="39"/>
      <c r="C76" s="25" t="s">
        <v>131</v>
      </c>
      <c r="D76" s="25"/>
      <c r="E76" s="25"/>
      <c r="F76" s="4" t="s">
        <v>110</v>
      </c>
      <c r="G76" s="21"/>
      <c r="H76" s="21"/>
      <c r="I76" s="23">
        <v>20</v>
      </c>
      <c r="J76" s="23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2"/>
    </row>
    <row r="77" spans="1:26" x14ac:dyDescent="0.25">
      <c r="A77" s="38"/>
      <c r="B77" s="39"/>
      <c r="C77" s="25" t="s">
        <v>132</v>
      </c>
      <c r="D77" s="25"/>
      <c r="E77" s="25"/>
      <c r="F77" s="4" t="s">
        <v>110</v>
      </c>
      <c r="G77" s="21"/>
      <c r="H77" s="21"/>
      <c r="I77" s="23">
        <v>39.5</v>
      </c>
      <c r="J77" s="23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2"/>
    </row>
    <row r="78" spans="1:26" x14ac:dyDescent="0.25">
      <c r="A78" s="38"/>
      <c r="B78" s="39"/>
      <c r="C78" s="25" t="s">
        <v>133</v>
      </c>
      <c r="D78" s="25"/>
      <c r="E78" s="25"/>
      <c r="F78" s="4" t="s">
        <v>66</v>
      </c>
      <c r="G78" s="21"/>
      <c r="H78" s="21"/>
      <c r="I78" s="23">
        <v>18</v>
      </c>
      <c r="J78" s="23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2"/>
    </row>
    <row r="79" spans="1:26" ht="15.75" thickBot="1" x14ac:dyDescent="0.3">
      <c r="A79" s="40"/>
      <c r="B79" s="41"/>
      <c r="C79" s="11" t="s">
        <v>134</v>
      </c>
      <c r="D79" s="11"/>
      <c r="E79" s="11"/>
      <c r="F79" s="12" t="s">
        <v>66</v>
      </c>
      <c r="G79" s="19"/>
      <c r="H79" s="19"/>
      <c r="I79" s="27">
        <v>18</v>
      </c>
      <c r="J79" s="27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20"/>
    </row>
    <row r="80" spans="1:26" ht="15.75" thickBot="1" x14ac:dyDescent="0.3">
      <c r="A80" s="101" t="s">
        <v>76</v>
      </c>
      <c r="B80" s="102"/>
      <c r="C80" s="102"/>
      <c r="D80" s="102"/>
      <c r="E80" s="102"/>
      <c r="F80" s="13"/>
      <c r="G80" s="14"/>
      <c r="H80" s="13"/>
      <c r="I80" s="103">
        <f>SUM(I68:J79)</f>
        <v>635.28</v>
      </c>
      <c r="J80" s="104"/>
      <c r="K80" s="13"/>
      <c r="L80" s="13"/>
      <c r="M80" s="15"/>
      <c r="N80" s="15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6"/>
    </row>
    <row r="81" spans="1:26" x14ac:dyDescent="0.25">
      <c r="A81" s="3"/>
      <c r="B81" s="3"/>
      <c r="C81" s="94" t="s">
        <v>139</v>
      </c>
      <c r="D81" s="94"/>
      <c r="E81" s="94"/>
      <c r="F81" s="94"/>
      <c r="G81" s="9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815">
    <mergeCell ref="W1:Z1"/>
    <mergeCell ref="C81:G81"/>
    <mergeCell ref="A2:E6"/>
    <mergeCell ref="A80:E80"/>
    <mergeCell ref="I80:J80"/>
    <mergeCell ref="G67:H67"/>
    <mergeCell ref="I67:J67"/>
    <mergeCell ref="K67:L67"/>
    <mergeCell ref="M67:N67"/>
    <mergeCell ref="C10:E10"/>
    <mergeCell ref="C11:E11"/>
    <mergeCell ref="C12:E12"/>
    <mergeCell ref="C13:E13"/>
    <mergeCell ref="C14:E14"/>
    <mergeCell ref="C15:E15"/>
    <mergeCell ref="I6:J6"/>
    <mergeCell ref="K2:L4"/>
    <mergeCell ref="K5:L5"/>
    <mergeCell ref="K6:L6"/>
    <mergeCell ref="A8:B33"/>
    <mergeCell ref="G2:H4"/>
    <mergeCell ref="G5:H5"/>
    <mergeCell ref="G6:H6"/>
    <mergeCell ref="G8:H8"/>
    <mergeCell ref="O67:P67"/>
    <mergeCell ref="C26:E26"/>
    <mergeCell ref="C27:E27"/>
    <mergeCell ref="C16:E16"/>
    <mergeCell ref="C17:E17"/>
    <mergeCell ref="C18:E18"/>
    <mergeCell ref="C19:E19"/>
    <mergeCell ref="C20:E20"/>
    <mergeCell ref="C21:E21"/>
    <mergeCell ref="C32:E32"/>
    <mergeCell ref="C33:E33"/>
    <mergeCell ref="G32:H32"/>
    <mergeCell ref="G33:H33"/>
    <mergeCell ref="I17:J17"/>
    <mergeCell ref="I18:J18"/>
    <mergeCell ref="K17:L17"/>
    <mergeCell ref="K18:L18"/>
    <mergeCell ref="K19:L19"/>
    <mergeCell ref="K20:L20"/>
    <mergeCell ref="I31:J31"/>
    <mergeCell ref="I32:J32"/>
    <mergeCell ref="I33:J33"/>
    <mergeCell ref="I27:J27"/>
    <mergeCell ref="I28:J28"/>
    <mergeCell ref="G9:H9"/>
    <mergeCell ref="G10:H10"/>
    <mergeCell ref="C28:E28"/>
    <mergeCell ref="C29:E29"/>
    <mergeCell ref="C30:E30"/>
    <mergeCell ref="C31:E31"/>
    <mergeCell ref="F2:F4"/>
    <mergeCell ref="C8:E8"/>
    <mergeCell ref="C9:E9"/>
    <mergeCell ref="C22:E22"/>
    <mergeCell ref="C23:E23"/>
    <mergeCell ref="C24:E24"/>
    <mergeCell ref="C25:E25"/>
    <mergeCell ref="G30:H30"/>
    <mergeCell ref="G31:H31"/>
    <mergeCell ref="G27:H27"/>
    <mergeCell ref="G28:H28"/>
    <mergeCell ref="G29:H29"/>
    <mergeCell ref="G14:H14"/>
    <mergeCell ref="G15:H15"/>
    <mergeCell ref="G16:H16"/>
    <mergeCell ref="Q6:R6"/>
    <mergeCell ref="S6:T6"/>
    <mergeCell ref="U6:V6"/>
    <mergeCell ref="W6:X6"/>
    <mergeCell ref="Y6:Z6"/>
    <mergeCell ref="A7:Z7"/>
    <mergeCell ref="Y2:Z4"/>
    <mergeCell ref="M5:N5"/>
    <mergeCell ref="M6:N6"/>
    <mergeCell ref="O5:P5"/>
    <mergeCell ref="Q5:R5"/>
    <mergeCell ref="S5:T5"/>
    <mergeCell ref="U5:V5"/>
    <mergeCell ref="W5:X5"/>
    <mergeCell ref="Y5:Z5"/>
    <mergeCell ref="O6:P6"/>
    <mergeCell ref="M2:N4"/>
    <mergeCell ref="O2:P4"/>
    <mergeCell ref="Q2:R4"/>
    <mergeCell ref="S2:T4"/>
    <mergeCell ref="U2:V4"/>
    <mergeCell ref="W2:X4"/>
    <mergeCell ref="I2:J4"/>
    <mergeCell ref="I5:J5"/>
    <mergeCell ref="G11:H11"/>
    <mergeCell ref="G12:H12"/>
    <mergeCell ref="G13:H13"/>
    <mergeCell ref="I23:J23"/>
    <mergeCell ref="I24:J24"/>
    <mergeCell ref="I13:J13"/>
    <mergeCell ref="I14:J14"/>
    <mergeCell ref="I15:J15"/>
    <mergeCell ref="I16:J16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G22:H22"/>
    <mergeCell ref="K8:L8"/>
    <mergeCell ref="K9:L9"/>
    <mergeCell ref="K10:L10"/>
    <mergeCell ref="K11:L11"/>
    <mergeCell ref="K12:L12"/>
    <mergeCell ref="K13:L13"/>
    <mergeCell ref="K14:L14"/>
    <mergeCell ref="I25:J25"/>
    <mergeCell ref="I26:J26"/>
    <mergeCell ref="K23:L23"/>
    <mergeCell ref="K24:L24"/>
    <mergeCell ref="K25:L25"/>
    <mergeCell ref="K26:L26"/>
    <mergeCell ref="K15:L15"/>
    <mergeCell ref="K16:L16"/>
    <mergeCell ref="I8:J8"/>
    <mergeCell ref="I9:J9"/>
    <mergeCell ref="I10:J10"/>
    <mergeCell ref="I11:J11"/>
    <mergeCell ref="I12:J12"/>
    <mergeCell ref="I29:J29"/>
    <mergeCell ref="I30:J30"/>
    <mergeCell ref="I19:J19"/>
    <mergeCell ref="I20:J20"/>
    <mergeCell ref="I21:J21"/>
    <mergeCell ref="I22:J22"/>
    <mergeCell ref="K33:L33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K27:L27"/>
    <mergeCell ref="K28:L28"/>
    <mergeCell ref="K29:L29"/>
    <mergeCell ref="K30:L30"/>
    <mergeCell ref="K31:L31"/>
    <mergeCell ref="K32:L32"/>
    <mergeCell ref="K21:L21"/>
    <mergeCell ref="K22:L22"/>
    <mergeCell ref="M30:N30"/>
    <mergeCell ref="M31:N31"/>
    <mergeCell ref="M32:N32"/>
    <mergeCell ref="M33:N33"/>
    <mergeCell ref="O8:P8"/>
    <mergeCell ref="O9:P9"/>
    <mergeCell ref="O10:P10"/>
    <mergeCell ref="O11:P11"/>
    <mergeCell ref="O12:P12"/>
    <mergeCell ref="M23:N23"/>
    <mergeCell ref="M24:N24"/>
    <mergeCell ref="M25:N25"/>
    <mergeCell ref="M26:N26"/>
    <mergeCell ref="M27:N27"/>
    <mergeCell ref="M28:N28"/>
    <mergeCell ref="M17:N17"/>
    <mergeCell ref="M18:N18"/>
    <mergeCell ref="M19:N19"/>
    <mergeCell ref="M20:N20"/>
    <mergeCell ref="M21:N21"/>
    <mergeCell ref="M22:N22"/>
    <mergeCell ref="Q8:R8"/>
    <mergeCell ref="Q9:R9"/>
    <mergeCell ref="Q10:R10"/>
    <mergeCell ref="Q11:R11"/>
    <mergeCell ref="Q12:R12"/>
    <mergeCell ref="Q13:R13"/>
    <mergeCell ref="Q14:R14"/>
    <mergeCell ref="O25:P25"/>
    <mergeCell ref="O26:P26"/>
    <mergeCell ref="O19:P19"/>
    <mergeCell ref="O20:P20"/>
    <mergeCell ref="O21:P21"/>
    <mergeCell ref="O22:P22"/>
    <mergeCell ref="O23:P23"/>
    <mergeCell ref="O24:P24"/>
    <mergeCell ref="O13:P13"/>
    <mergeCell ref="O14:P14"/>
    <mergeCell ref="O15:P15"/>
    <mergeCell ref="O16:P16"/>
    <mergeCell ref="O17:P17"/>
    <mergeCell ref="O18:P18"/>
    <mergeCell ref="Q15:R15"/>
    <mergeCell ref="Q16:R16"/>
    <mergeCell ref="Q17:R17"/>
    <mergeCell ref="O29:P29"/>
    <mergeCell ref="O30:P30"/>
    <mergeCell ref="Q27:R27"/>
    <mergeCell ref="Q28:R28"/>
    <mergeCell ref="Q29:R29"/>
    <mergeCell ref="Q30:R30"/>
    <mergeCell ref="Q31:R31"/>
    <mergeCell ref="Q32:R32"/>
    <mergeCell ref="Q21:R21"/>
    <mergeCell ref="Q22:R22"/>
    <mergeCell ref="Q23:R23"/>
    <mergeCell ref="Q24:R24"/>
    <mergeCell ref="Q25:R25"/>
    <mergeCell ref="Q26:R26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U11:V11"/>
    <mergeCell ref="U12:V12"/>
    <mergeCell ref="S23:T23"/>
    <mergeCell ref="S24:T24"/>
    <mergeCell ref="S25:T25"/>
    <mergeCell ref="S26:T26"/>
    <mergeCell ref="S27:T27"/>
    <mergeCell ref="S28:T28"/>
    <mergeCell ref="S17:T17"/>
    <mergeCell ref="S18:T18"/>
    <mergeCell ref="S19:T19"/>
    <mergeCell ref="S20:T20"/>
    <mergeCell ref="S21:T21"/>
    <mergeCell ref="S22:T22"/>
    <mergeCell ref="W8:X8"/>
    <mergeCell ref="W9:X9"/>
    <mergeCell ref="W10:X10"/>
    <mergeCell ref="W11:X11"/>
    <mergeCell ref="W12:X12"/>
    <mergeCell ref="W13:X13"/>
    <mergeCell ref="W14:X14"/>
    <mergeCell ref="U25:V25"/>
    <mergeCell ref="U26:V26"/>
    <mergeCell ref="U19:V19"/>
    <mergeCell ref="U20:V20"/>
    <mergeCell ref="U21:V21"/>
    <mergeCell ref="U22:V22"/>
    <mergeCell ref="U23:V23"/>
    <mergeCell ref="U24:V24"/>
    <mergeCell ref="U13:V13"/>
    <mergeCell ref="U14:V14"/>
    <mergeCell ref="U15:V15"/>
    <mergeCell ref="U16:V16"/>
    <mergeCell ref="U17:V17"/>
    <mergeCell ref="U18:V18"/>
    <mergeCell ref="U8:V8"/>
    <mergeCell ref="U9:V9"/>
    <mergeCell ref="U10:V10"/>
    <mergeCell ref="W15:X15"/>
    <mergeCell ref="W16:X16"/>
    <mergeCell ref="W17:X17"/>
    <mergeCell ref="W18:X18"/>
    <mergeCell ref="W19:X19"/>
    <mergeCell ref="W20:X20"/>
    <mergeCell ref="U31:V31"/>
    <mergeCell ref="U32:V32"/>
    <mergeCell ref="U33:V33"/>
    <mergeCell ref="U27:V27"/>
    <mergeCell ref="U28:V28"/>
    <mergeCell ref="U29:V29"/>
    <mergeCell ref="U30:V30"/>
    <mergeCell ref="W27:X27"/>
    <mergeCell ref="W28:X28"/>
    <mergeCell ref="W29:X29"/>
    <mergeCell ref="W30:X30"/>
    <mergeCell ref="W31:X31"/>
    <mergeCell ref="W32:X32"/>
    <mergeCell ref="W21:X21"/>
    <mergeCell ref="W22:X22"/>
    <mergeCell ref="W23:X23"/>
    <mergeCell ref="W24:X24"/>
    <mergeCell ref="W25:X25"/>
    <mergeCell ref="Y8:Z8"/>
    <mergeCell ref="Y9:Z9"/>
    <mergeCell ref="Y10:Z10"/>
    <mergeCell ref="Y11:Z11"/>
    <mergeCell ref="Y12:Z12"/>
    <mergeCell ref="Y13:Z13"/>
    <mergeCell ref="Y14:Z14"/>
    <mergeCell ref="Y15:Z15"/>
    <mergeCell ref="Y16:Z16"/>
    <mergeCell ref="Y27:Z27"/>
    <mergeCell ref="Y28:Z28"/>
    <mergeCell ref="Y17:Z17"/>
    <mergeCell ref="Y18:Z18"/>
    <mergeCell ref="Y19:Z19"/>
    <mergeCell ref="Y20:Z20"/>
    <mergeCell ref="Y21:Z21"/>
    <mergeCell ref="Y22:Z22"/>
    <mergeCell ref="C35:E35"/>
    <mergeCell ref="Q34:R34"/>
    <mergeCell ref="S34:T34"/>
    <mergeCell ref="W26:X26"/>
    <mergeCell ref="Y23:Z23"/>
    <mergeCell ref="Y24:Z24"/>
    <mergeCell ref="Y25:Z25"/>
    <mergeCell ref="Y26:Z26"/>
    <mergeCell ref="Q18:R18"/>
    <mergeCell ref="Q19:R19"/>
    <mergeCell ref="Q20:R20"/>
    <mergeCell ref="O31:P31"/>
    <mergeCell ref="O32:P32"/>
    <mergeCell ref="O33:P33"/>
    <mergeCell ref="O27:P27"/>
    <mergeCell ref="O28:P28"/>
    <mergeCell ref="C36:E36"/>
    <mergeCell ref="C37:E37"/>
    <mergeCell ref="C38:E38"/>
    <mergeCell ref="C39:E39"/>
    <mergeCell ref="A34:B39"/>
    <mergeCell ref="Y29:Z29"/>
    <mergeCell ref="Y30:Z30"/>
    <mergeCell ref="Y31:Z31"/>
    <mergeCell ref="Y32:Z32"/>
    <mergeCell ref="Y33:Z33"/>
    <mergeCell ref="C34:E34"/>
    <mergeCell ref="G34:H34"/>
    <mergeCell ref="K34:L34"/>
    <mergeCell ref="M34:N34"/>
    <mergeCell ref="O34:P34"/>
    <mergeCell ref="W33:X33"/>
    <mergeCell ref="S29:T29"/>
    <mergeCell ref="S30:T30"/>
    <mergeCell ref="S31:T31"/>
    <mergeCell ref="S32:T32"/>
    <mergeCell ref="S33:T33"/>
    <mergeCell ref="Q33:R33"/>
    <mergeCell ref="M29:N29"/>
    <mergeCell ref="G35:H35"/>
    <mergeCell ref="G36:H36"/>
    <mergeCell ref="G37:H37"/>
    <mergeCell ref="G38:H38"/>
    <mergeCell ref="G39:H39"/>
    <mergeCell ref="I34:J34"/>
    <mergeCell ref="I36:J36"/>
    <mergeCell ref="I37:J37"/>
    <mergeCell ref="I38:J38"/>
    <mergeCell ref="I39:J39"/>
    <mergeCell ref="K38:L38"/>
    <mergeCell ref="K39:L39"/>
    <mergeCell ref="M35:N35"/>
    <mergeCell ref="M36:N36"/>
    <mergeCell ref="M37:N37"/>
    <mergeCell ref="M38:N38"/>
    <mergeCell ref="M39:N39"/>
    <mergeCell ref="O36:P36"/>
    <mergeCell ref="O37:P37"/>
    <mergeCell ref="O38:P38"/>
    <mergeCell ref="O39:P39"/>
    <mergeCell ref="W34:X34"/>
    <mergeCell ref="Y34:Z34"/>
    <mergeCell ref="I35:J35"/>
    <mergeCell ref="K35:L35"/>
    <mergeCell ref="O35:P35"/>
    <mergeCell ref="S35:T35"/>
    <mergeCell ref="W35:X35"/>
    <mergeCell ref="K36:L36"/>
    <mergeCell ref="K37:L37"/>
    <mergeCell ref="Q35:R35"/>
    <mergeCell ref="Q36:R36"/>
    <mergeCell ref="Q37:R37"/>
    <mergeCell ref="Q38:R38"/>
    <mergeCell ref="Q39:R39"/>
    <mergeCell ref="S36:T36"/>
    <mergeCell ref="S37:T37"/>
    <mergeCell ref="S38:T38"/>
    <mergeCell ref="S39:T39"/>
    <mergeCell ref="U34:V34"/>
    <mergeCell ref="U35:V35"/>
    <mergeCell ref="U36:V36"/>
    <mergeCell ref="U37:V37"/>
    <mergeCell ref="U38:V38"/>
    <mergeCell ref="U39:V39"/>
    <mergeCell ref="W36:X36"/>
    <mergeCell ref="W37:X37"/>
    <mergeCell ref="W38:X38"/>
    <mergeCell ref="W39:X39"/>
    <mergeCell ref="Y35:Z35"/>
    <mergeCell ref="Y36:Z36"/>
    <mergeCell ref="Y37:Z37"/>
    <mergeCell ref="Y38:Z38"/>
    <mergeCell ref="Y39:Z39"/>
    <mergeCell ref="Q40:R40"/>
    <mergeCell ref="S40:T40"/>
    <mergeCell ref="U40:V40"/>
    <mergeCell ref="W40:X40"/>
    <mergeCell ref="Y40:Z40"/>
    <mergeCell ref="A40:E40"/>
    <mergeCell ref="G40:H40"/>
    <mergeCell ref="I40:J40"/>
    <mergeCell ref="K40:L40"/>
    <mergeCell ref="M40:N40"/>
    <mergeCell ref="O40:P40"/>
    <mergeCell ref="A42:B56"/>
    <mergeCell ref="C57:E57"/>
    <mergeCell ref="C58:E58"/>
    <mergeCell ref="A57:B58"/>
    <mergeCell ref="C51:E5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42:E42"/>
    <mergeCell ref="C43:E43"/>
    <mergeCell ref="C44:E44"/>
    <mergeCell ref="C45:E45"/>
    <mergeCell ref="C46:E46"/>
    <mergeCell ref="G56:H56"/>
    <mergeCell ref="G57:H57"/>
    <mergeCell ref="G58:H58"/>
    <mergeCell ref="I42:J42"/>
    <mergeCell ref="I43:J43"/>
    <mergeCell ref="I44:J44"/>
    <mergeCell ref="I45:J45"/>
    <mergeCell ref="I46:J46"/>
    <mergeCell ref="G50:H5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42:H42"/>
    <mergeCell ref="G43:H43"/>
    <mergeCell ref="I57:J57"/>
    <mergeCell ref="I58:J58"/>
    <mergeCell ref="I54:J54"/>
    <mergeCell ref="I55:J55"/>
    <mergeCell ref="K42:L42"/>
    <mergeCell ref="K43:L43"/>
    <mergeCell ref="K44:L44"/>
    <mergeCell ref="K45:L45"/>
    <mergeCell ref="K46:L46"/>
    <mergeCell ref="K47:L47"/>
    <mergeCell ref="I51:J51"/>
    <mergeCell ref="I52:J52"/>
    <mergeCell ref="I53:J53"/>
    <mergeCell ref="I56:J56"/>
    <mergeCell ref="I47:J47"/>
    <mergeCell ref="I48:J48"/>
    <mergeCell ref="I49:J49"/>
    <mergeCell ref="I50:J50"/>
    <mergeCell ref="K57:L57"/>
    <mergeCell ref="K58:L58"/>
    <mergeCell ref="M42:N42"/>
    <mergeCell ref="M43:N43"/>
    <mergeCell ref="M44:N44"/>
    <mergeCell ref="M45:N45"/>
    <mergeCell ref="M46:N46"/>
    <mergeCell ref="M47:N47"/>
    <mergeCell ref="K52:L52"/>
    <mergeCell ref="K53:L53"/>
    <mergeCell ref="K54:L54"/>
    <mergeCell ref="K55:L55"/>
    <mergeCell ref="K56:L56"/>
    <mergeCell ref="K48:L48"/>
    <mergeCell ref="K49:L49"/>
    <mergeCell ref="K50:L50"/>
    <mergeCell ref="K51:L51"/>
    <mergeCell ref="M57:N57"/>
    <mergeCell ref="M58:N58"/>
    <mergeCell ref="O42:P42"/>
    <mergeCell ref="O43:P43"/>
    <mergeCell ref="O44:P44"/>
    <mergeCell ref="O45:P45"/>
    <mergeCell ref="O46:P46"/>
    <mergeCell ref="O47:P47"/>
    <mergeCell ref="O48:P48"/>
    <mergeCell ref="M53:N53"/>
    <mergeCell ref="M54:N54"/>
    <mergeCell ref="O53:P53"/>
    <mergeCell ref="M55:N55"/>
    <mergeCell ref="M56:N56"/>
    <mergeCell ref="M48:N48"/>
    <mergeCell ref="M49:N49"/>
    <mergeCell ref="M50:N50"/>
    <mergeCell ref="M51:N51"/>
    <mergeCell ref="M52:N52"/>
    <mergeCell ref="O58:P58"/>
    <mergeCell ref="Q42:R42"/>
    <mergeCell ref="Q43:R43"/>
    <mergeCell ref="Q44:R44"/>
    <mergeCell ref="Q45:R45"/>
    <mergeCell ref="Q46:R46"/>
    <mergeCell ref="Q47:R47"/>
    <mergeCell ref="Q48:R48"/>
    <mergeCell ref="Q49:R49"/>
    <mergeCell ref="O54:P54"/>
    <mergeCell ref="O55:P55"/>
    <mergeCell ref="O56:P56"/>
    <mergeCell ref="O57:P57"/>
    <mergeCell ref="O49:P49"/>
    <mergeCell ref="O50:P50"/>
    <mergeCell ref="O51:P51"/>
    <mergeCell ref="O52:P52"/>
    <mergeCell ref="Q55:R55"/>
    <mergeCell ref="Q56:R56"/>
    <mergeCell ref="Q57:R57"/>
    <mergeCell ref="Q58:R58"/>
    <mergeCell ref="Q50:R50"/>
    <mergeCell ref="Q51:R51"/>
    <mergeCell ref="Q52:R52"/>
    <mergeCell ref="Q53:R53"/>
    <mergeCell ref="Q54:R54"/>
    <mergeCell ref="S55:T55"/>
    <mergeCell ref="S56:T56"/>
    <mergeCell ref="S48:T48"/>
    <mergeCell ref="S49:T49"/>
    <mergeCell ref="S50:T50"/>
    <mergeCell ref="S51:T51"/>
    <mergeCell ref="A41:Z41"/>
    <mergeCell ref="U42:V42"/>
    <mergeCell ref="U43:V43"/>
    <mergeCell ref="U44:V44"/>
    <mergeCell ref="U45:V45"/>
    <mergeCell ref="U46:V46"/>
    <mergeCell ref="S52:T52"/>
    <mergeCell ref="S53:T53"/>
    <mergeCell ref="S54:T54"/>
    <mergeCell ref="S42:T42"/>
    <mergeCell ref="S43:T43"/>
    <mergeCell ref="S44:T44"/>
    <mergeCell ref="S45:T45"/>
    <mergeCell ref="S46:T46"/>
    <mergeCell ref="S47:T47"/>
    <mergeCell ref="G44:H44"/>
    <mergeCell ref="G45:H45"/>
    <mergeCell ref="Y42:Z42"/>
    <mergeCell ref="U57:V57"/>
    <mergeCell ref="U58:V58"/>
    <mergeCell ref="W42:X42"/>
    <mergeCell ref="W43:X43"/>
    <mergeCell ref="W44:X44"/>
    <mergeCell ref="W45:X45"/>
    <mergeCell ref="W46:X46"/>
    <mergeCell ref="W47:X47"/>
    <mergeCell ref="U51:V51"/>
    <mergeCell ref="U52:V52"/>
    <mergeCell ref="U53:V53"/>
    <mergeCell ref="U54:V54"/>
    <mergeCell ref="U55:V55"/>
    <mergeCell ref="U56:V56"/>
    <mergeCell ref="U47:V47"/>
    <mergeCell ref="U48:V48"/>
    <mergeCell ref="U49:V49"/>
    <mergeCell ref="U50:V50"/>
    <mergeCell ref="W55:X55"/>
    <mergeCell ref="W56:X56"/>
    <mergeCell ref="W48:X48"/>
    <mergeCell ref="W49:X49"/>
    <mergeCell ref="W50:X50"/>
    <mergeCell ref="W51:X51"/>
    <mergeCell ref="Y43:Z43"/>
    <mergeCell ref="Y44:Z44"/>
    <mergeCell ref="Y45:Z45"/>
    <mergeCell ref="Y46:Z46"/>
    <mergeCell ref="Y47:Z47"/>
    <mergeCell ref="W52:X52"/>
    <mergeCell ref="W53:X53"/>
    <mergeCell ref="W54:X54"/>
    <mergeCell ref="Y52:Z52"/>
    <mergeCell ref="Y53:Z53"/>
    <mergeCell ref="Y54:Z54"/>
    <mergeCell ref="Y55:Z55"/>
    <mergeCell ref="Y56:Z56"/>
    <mergeCell ref="Y48:Z48"/>
    <mergeCell ref="Y49:Z49"/>
    <mergeCell ref="Y50:Z50"/>
    <mergeCell ref="Y51:Z51"/>
    <mergeCell ref="I64:J64"/>
    <mergeCell ref="C62:E62"/>
    <mergeCell ref="C63:E63"/>
    <mergeCell ref="C64:E64"/>
    <mergeCell ref="I59:J59"/>
    <mergeCell ref="I60:J60"/>
    <mergeCell ref="I61:J61"/>
    <mergeCell ref="M60:N60"/>
    <mergeCell ref="O60:P60"/>
    <mergeCell ref="Q60:R60"/>
    <mergeCell ref="S60:T60"/>
    <mergeCell ref="U60:V60"/>
    <mergeCell ref="W60:X60"/>
    <mergeCell ref="Y59:Z59"/>
    <mergeCell ref="Y60:Z60"/>
    <mergeCell ref="Y61:Z61"/>
    <mergeCell ref="Y62:Z62"/>
    <mergeCell ref="Y63:Z63"/>
    <mergeCell ref="C65:E65"/>
    <mergeCell ref="A59:B65"/>
    <mergeCell ref="A66:E66"/>
    <mergeCell ref="Y57:Z57"/>
    <mergeCell ref="Y58:Z58"/>
    <mergeCell ref="C59:E59"/>
    <mergeCell ref="C60:E60"/>
    <mergeCell ref="C61:E61"/>
    <mergeCell ref="G59:H59"/>
    <mergeCell ref="G60:H60"/>
    <mergeCell ref="G61:H61"/>
    <mergeCell ref="K60:L60"/>
    <mergeCell ref="W57:X57"/>
    <mergeCell ref="W58:X58"/>
    <mergeCell ref="W59:X59"/>
    <mergeCell ref="S57:T57"/>
    <mergeCell ref="S58:T58"/>
    <mergeCell ref="K59:L59"/>
    <mergeCell ref="M59:N59"/>
    <mergeCell ref="O59:P59"/>
    <mergeCell ref="Q59:R59"/>
    <mergeCell ref="S59:T59"/>
    <mergeCell ref="U59:V59"/>
    <mergeCell ref="I65:J65"/>
    <mergeCell ref="G66:H66"/>
    <mergeCell ref="I66:J66"/>
    <mergeCell ref="K66:L66"/>
    <mergeCell ref="M66:N66"/>
    <mergeCell ref="O66:P66"/>
    <mergeCell ref="K65:L65"/>
    <mergeCell ref="M65:N65"/>
    <mergeCell ref="O65:P65"/>
    <mergeCell ref="G62:H62"/>
    <mergeCell ref="G63:H63"/>
    <mergeCell ref="G64:H64"/>
    <mergeCell ref="G65:H65"/>
    <mergeCell ref="I62:J62"/>
    <mergeCell ref="I63:J63"/>
    <mergeCell ref="Q66:R66"/>
    <mergeCell ref="S66:T66"/>
    <mergeCell ref="U66:V66"/>
    <mergeCell ref="W66:X66"/>
    <mergeCell ref="Q62:R62"/>
    <mergeCell ref="S62:T62"/>
    <mergeCell ref="U62:V62"/>
    <mergeCell ref="W62:X62"/>
    <mergeCell ref="K61:L61"/>
    <mergeCell ref="M61:N61"/>
    <mergeCell ref="O61:P61"/>
    <mergeCell ref="Q61:R61"/>
    <mergeCell ref="S61:T61"/>
    <mergeCell ref="U61:V61"/>
    <mergeCell ref="W61:X61"/>
    <mergeCell ref="K62:L62"/>
    <mergeCell ref="M62:N62"/>
    <mergeCell ref="O62:P62"/>
    <mergeCell ref="Y64:Z64"/>
    <mergeCell ref="W63:X63"/>
    <mergeCell ref="K64:L64"/>
    <mergeCell ref="M64:N64"/>
    <mergeCell ref="O64:P64"/>
    <mergeCell ref="Q64:R64"/>
    <mergeCell ref="S64:T64"/>
    <mergeCell ref="U64:V64"/>
    <mergeCell ref="W64:X64"/>
    <mergeCell ref="K63:L63"/>
    <mergeCell ref="M63:N63"/>
    <mergeCell ref="O63:P63"/>
    <mergeCell ref="Q63:R63"/>
    <mergeCell ref="S63:T63"/>
    <mergeCell ref="U63:V63"/>
    <mergeCell ref="Y65:Z65"/>
    <mergeCell ref="Y66:Z66"/>
    <mergeCell ref="A67:E67"/>
    <mergeCell ref="C68:E68"/>
    <mergeCell ref="I68:J68"/>
    <mergeCell ref="K68:L68"/>
    <mergeCell ref="M68:N68"/>
    <mergeCell ref="O68:P68"/>
    <mergeCell ref="Q65:R65"/>
    <mergeCell ref="S65:T65"/>
    <mergeCell ref="U65:V65"/>
    <mergeCell ref="W65:X65"/>
    <mergeCell ref="Q67:R67"/>
    <mergeCell ref="S67:T67"/>
    <mergeCell ref="U67:V67"/>
    <mergeCell ref="W67:X67"/>
    <mergeCell ref="Y67:Z67"/>
    <mergeCell ref="A68:B79"/>
    <mergeCell ref="F69:F70"/>
    <mergeCell ref="G68:H68"/>
    <mergeCell ref="G69:H70"/>
    <mergeCell ref="G71:H71"/>
    <mergeCell ref="G72:H72"/>
    <mergeCell ref="G73:H73"/>
    <mergeCell ref="C71:E71"/>
    <mergeCell ref="C72:E72"/>
    <mergeCell ref="C73:E73"/>
    <mergeCell ref="C74:E74"/>
    <mergeCell ref="C75:E75"/>
    <mergeCell ref="C76:E76"/>
    <mergeCell ref="G74:H74"/>
    <mergeCell ref="G75:H75"/>
    <mergeCell ref="G76:H76"/>
    <mergeCell ref="G77:H77"/>
    <mergeCell ref="G78:H78"/>
    <mergeCell ref="G79:H79"/>
    <mergeCell ref="C77:E77"/>
    <mergeCell ref="C78:E78"/>
    <mergeCell ref="C69:E70"/>
    <mergeCell ref="Q68:R68"/>
    <mergeCell ref="S68:T68"/>
    <mergeCell ref="U68:V68"/>
    <mergeCell ref="I71:J71"/>
    <mergeCell ref="K71:L71"/>
    <mergeCell ref="M71:N71"/>
    <mergeCell ref="O71:P71"/>
    <mergeCell ref="Q71:R71"/>
    <mergeCell ref="S71:T71"/>
    <mergeCell ref="U71:V71"/>
    <mergeCell ref="I75:J75"/>
    <mergeCell ref="I76:J76"/>
    <mergeCell ref="I77:J77"/>
    <mergeCell ref="I78:J78"/>
    <mergeCell ref="I79:J79"/>
    <mergeCell ref="K75:L75"/>
    <mergeCell ref="K76:L76"/>
    <mergeCell ref="K77:L77"/>
    <mergeCell ref="W68:X68"/>
    <mergeCell ref="Y68:Z68"/>
    <mergeCell ref="I69:J70"/>
    <mergeCell ref="K69:L70"/>
    <mergeCell ref="M69:N70"/>
    <mergeCell ref="O69:P70"/>
    <mergeCell ref="Q69:R70"/>
    <mergeCell ref="S69:T70"/>
    <mergeCell ref="U69:V70"/>
    <mergeCell ref="W69:X70"/>
    <mergeCell ref="Y69:Z70"/>
    <mergeCell ref="W71:X71"/>
    <mergeCell ref="Y71:Z71"/>
    <mergeCell ref="I72:J72"/>
    <mergeCell ref="I73:J73"/>
    <mergeCell ref="I74:J74"/>
    <mergeCell ref="Q72:R72"/>
    <mergeCell ref="Q73:R73"/>
    <mergeCell ref="Q74:R74"/>
    <mergeCell ref="Y72:Z72"/>
    <mergeCell ref="K72:L72"/>
    <mergeCell ref="K73:L73"/>
    <mergeCell ref="K74:L74"/>
    <mergeCell ref="O72:P72"/>
    <mergeCell ref="O73:P73"/>
    <mergeCell ref="O74:P74"/>
    <mergeCell ref="S72:T72"/>
    <mergeCell ref="S73:T73"/>
    <mergeCell ref="S74:T74"/>
    <mergeCell ref="O79:P79"/>
    <mergeCell ref="Q75:R75"/>
    <mergeCell ref="Q76:R76"/>
    <mergeCell ref="Q77:R77"/>
    <mergeCell ref="Q78:R78"/>
    <mergeCell ref="Q79:R79"/>
    <mergeCell ref="K78:L78"/>
    <mergeCell ref="K79:L79"/>
    <mergeCell ref="M72:N72"/>
    <mergeCell ref="M73:N73"/>
    <mergeCell ref="M74:N74"/>
    <mergeCell ref="M75:N75"/>
    <mergeCell ref="M76:N76"/>
    <mergeCell ref="M77:N77"/>
    <mergeCell ref="M78:N78"/>
    <mergeCell ref="M79:N79"/>
    <mergeCell ref="U74:V74"/>
    <mergeCell ref="U75:V75"/>
    <mergeCell ref="U76:V76"/>
    <mergeCell ref="U77:V77"/>
    <mergeCell ref="U78:V78"/>
    <mergeCell ref="O75:P75"/>
    <mergeCell ref="O76:P76"/>
    <mergeCell ref="O77:P77"/>
    <mergeCell ref="O78:P78"/>
    <mergeCell ref="A1:O1"/>
    <mergeCell ref="Y79:Z79"/>
    <mergeCell ref="Y73:Z73"/>
    <mergeCell ref="Y74:Z74"/>
    <mergeCell ref="Y75:Z75"/>
    <mergeCell ref="Y76:Z76"/>
    <mergeCell ref="Y77:Z77"/>
    <mergeCell ref="Y78:Z78"/>
    <mergeCell ref="U79:V79"/>
    <mergeCell ref="W72:X72"/>
    <mergeCell ref="W73:X73"/>
    <mergeCell ref="W74:X74"/>
    <mergeCell ref="W75:X75"/>
    <mergeCell ref="W76:X76"/>
    <mergeCell ref="W77:X77"/>
    <mergeCell ref="W78:X78"/>
    <mergeCell ref="W79:X79"/>
    <mergeCell ref="S75:T75"/>
    <mergeCell ref="S76:T76"/>
    <mergeCell ref="S77:T77"/>
    <mergeCell ref="S78:T78"/>
    <mergeCell ref="S79:T79"/>
    <mergeCell ref="U72:V72"/>
    <mergeCell ref="U73:V73"/>
  </mergeCells>
  <printOptions verticalCentered="1"/>
  <pageMargins left="0" right="0" top="0" bottom="0" header="0" footer="0"/>
  <pageSetup paperSize="9" orientation="landscape" r:id="rId1"/>
  <ignoredErrors>
    <ignoredError sqref="F8:F9 F27:F33 F18:F20 F10:F16 F37:F38 F42:F47 F50:F56 F57:F58 F68:F70 F72:F77 F78:F79 F48" twoDigitTextYear="1"/>
    <ignoredError sqref="F17" numberStoredAsText="1"/>
    <ignoredError sqref="O40 Q40" formula="1"/>
    <ignoredError sqref="F71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agata</cp:lastModifiedBy>
  <cp:lastPrinted>2018-07-05T12:26:32Z</cp:lastPrinted>
  <dcterms:created xsi:type="dcterms:W3CDTF">2018-05-16T05:56:38Z</dcterms:created>
  <dcterms:modified xsi:type="dcterms:W3CDTF">2018-08-10T12:10:26Z</dcterms:modified>
</cp:coreProperties>
</file>