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ta\Desktop\"/>
    </mc:Choice>
  </mc:AlternateContent>
  <xr:revisionPtr revIDLastSave="0" documentId="10_ncr:8100000_{D4D4EED0-E4B1-41A5-974A-5767C31B7FE8}" xr6:coauthVersionLast="34" xr6:coauthVersionMax="34" xr10:uidLastSave="{00000000-0000-0000-0000-000000000000}"/>
  <bookViews>
    <workbookView xWindow="0" yWindow="0" windowWidth="24000" windowHeight="9525" xr2:uid="{E3646803-A0FD-4622-AFBB-6AB8191AFC0B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78" i="1" l="1"/>
  <c r="S78" i="1"/>
  <c r="P78" i="1"/>
  <c r="M78" i="1"/>
  <c r="K78" i="1"/>
  <c r="I78" i="1"/>
  <c r="G78" i="1"/>
  <c r="V46" i="1"/>
  <c r="P46" i="1"/>
  <c r="K46" i="1"/>
  <c r="I46" i="1"/>
  <c r="G46" i="1"/>
  <c r="V19" i="1"/>
  <c r="P19" i="1"/>
  <c r="G19" i="1"/>
  <c r="K19" i="1"/>
  <c r="I19" i="1"/>
</calcChain>
</file>

<file path=xl/sharedStrings.xml><?xml version="1.0" encoding="utf-8"?>
<sst xmlns="http://schemas.openxmlformats.org/spreadsheetml/2006/main" count="181" uniqueCount="170">
  <si>
    <t>Osiedle</t>
  </si>
  <si>
    <t>Nieruchomości wspólne</t>
  </si>
  <si>
    <t>Powierzchnia użytkowa lokali mieszkalnych</t>
  </si>
  <si>
    <t>Udziały w nieruchomości wspólnej</t>
  </si>
  <si>
    <t>[m2]</t>
  </si>
  <si>
    <t>Powierzchnia pomieszczeń przynależnych do lokali mieszkalnych</t>
  </si>
  <si>
    <t>Powierzchnia użytkowa ogółem</t>
  </si>
  <si>
    <r>
      <t xml:space="preserve">Powierzchnia lokali użytkowych w piwnicach </t>
    </r>
    <r>
      <rPr>
        <sz val="8"/>
        <color theme="1"/>
        <rFont val="Calibri"/>
        <family val="2"/>
        <charset val="238"/>
        <scheme val="minor"/>
      </rPr>
      <t>(bez zmiany sposobu użytkowania)</t>
    </r>
  </si>
  <si>
    <t>Powierzchnia lokali użytkowych lub garaży w bud. mieszkalnych</t>
  </si>
  <si>
    <t xml:space="preserve">Ogółem powierzchnia użytkowa do rozliczenia nieruchomości wspólnej </t>
  </si>
  <si>
    <t xml:space="preserve">Powierzchnia użytkowa wraz z powierzchnią lokali użytkowych z kol.7 </t>
  </si>
  <si>
    <t>Młodych</t>
  </si>
  <si>
    <t>Balladyny 2</t>
  </si>
  <si>
    <t>Balladyny 4</t>
  </si>
  <si>
    <t>Balladyny 6</t>
  </si>
  <si>
    <t>Niepodległości 13</t>
  </si>
  <si>
    <t>Niepodległości 15</t>
  </si>
  <si>
    <t>Niepodległości 17</t>
  </si>
  <si>
    <t>Niepodległości 21</t>
  </si>
  <si>
    <t>Niepodległości 19</t>
  </si>
  <si>
    <t>Słowackiego 9</t>
  </si>
  <si>
    <t>Słowackiego 11</t>
  </si>
  <si>
    <t>Słowackiego 13</t>
  </si>
  <si>
    <t>Niepodległości 11C</t>
  </si>
  <si>
    <t>142856/142856</t>
  </si>
  <si>
    <t>142920/142920</t>
  </si>
  <si>
    <t>139286/139286</t>
  </si>
  <si>
    <t>351202/351202</t>
  </si>
  <si>
    <t>352634/352634</t>
  </si>
  <si>
    <t>350629/350629</t>
  </si>
  <si>
    <t>354924/354924</t>
  </si>
  <si>
    <t>354057/354057</t>
  </si>
  <si>
    <t>142317/142917</t>
  </si>
  <si>
    <t>139635/139635</t>
  </si>
  <si>
    <t>139522/139522</t>
  </si>
  <si>
    <t>184965/184965</t>
  </si>
  <si>
    <t>2790266/2795547</t>
  </si>
  <si>
    <t>Razem Osiedle</t>
  </si>
  <si>
    <t>Metalowiec</t>
  </si>
  <si>
    <t>Dekutowskiego 2</t>
  </si>
  <si>
    <t>Grunwaldzka 1</t>
  </si>
  <si>
    <t>Grunwaldzka 3</t>
  </si>
  <si>
    <t>Grunwaldzka 5</t>
  </si>
  <si>
    <t>Grunwaldzka 8</t>
  </si>
  <si>
    <t>Grunwaldzka 10</t>
  </si>
  <si>
    <t>Grunwaldzka12</t>
  </si>
  <si>
    <t>Grunwaldzka 14</t>
  </si>
  <si>
    <t>Klonowa 7</t>
  </si>
  <si>
    <t>Klonowa 9</t>
  </si>
  <si>
    <t>Metalowców 2</t>
  </si>
  <si>
    <t>Metalowców 3</t>
  </si>
  <si>
    <t>Metalowców 4</t>
  </si>
  <si>
    <t>Metalowców 5</t>
  </si>
  <si>
    <t>Metalowców 6</t>
  </si>
  <si>
    <t>Metalowców 7</t>
  </si>
  <si>
    <t>Metalowców 8</t>
  </si>
  <si>
    <t>Metalowców 9</t>
  </si>
  <si>
    <t>Niepodległości 24</t>
  </si>
  <si>
    <t>Niepodległości 28</t>
  </si>
  <si>
    <t>Dekutowskiego 5</t>
  </si>
  <si>
    <t>Dekutowskiego 7</t>
  </si>
  <si>
    <t>Klonowa 11</t>
  </si>
  <si>
    <t>Klonowa 13</t>
  </si>
  <si>
    <t>Klonowa 15</t>
  </si>
  <si>
    <t>Klonowa 17</t>
  </si>
  <si>
    <t>196374/196374</t>
  </si>
  <si>
    <t>203568/203568</t>
  </si>
  <si>
    <t>267401/267401</t>
  </si>
  <si>
    <t>94303/94303</t>
  </si>
  <si>
    <t>203252/203252</t>
  </si>
  <si>
    <t>203558/203558</t>
  </si>
  <si>
    <t>93871/93871</t>
  </si>
  <si>
    <t>963651/933651</t>
  </si>
  <si>
    <t>95210/95210</t>
  </si>
  <si>
    <t>94194/94194</t>
  </si>
  <si>
    <t>196957/196957</t>
  </si>
  <si>
    <t>269452/269452</t>
  </si>
  <si>
    <t>195374/195374</t>
  </si>
  <si>
    <t>284620/284620</t>
  </si>
  <si>
    <t>195949/195949</t>
  </si>
  <si>
    <t>276331/276331</t>
  </si>
  <si>
    <t>194563/194563</t>
  </si>
  <si>
    <t>277510/277510</t>
  </si>
  <si>
    <t>214601/214601</t>
  </si>
  <si>
    <t>193136/193136</t>
  </si>
  <si>
    <t>350639/350639</t>
  </si>
  <si>
    <t>349493/349493</t>
  </si>
  <si>
    <t>1784300/178430</t>
  </si>
  <si>
    <t>178128/178128</t>
  </si>
  <si>
    <t>178601/178601</t>
  </si>
  <si>
    <t>178780/178780</t>
  </si>
  <si>
    <t>5257946/5257946</t>
  </si>
  <si>
    <t>Słoneczne</t>
  </si>
  <si>
    <t>Mickiewicza 10</t>
  </si>
  <si>
    <t>Mickiewicza 12</t>
  </si>
  <si>
    <t>Kasprowicza 3</t>
  </si>
  <si>
    <t>Kasprowicza 5</t>
  </si>
  <si>
    <t>Krasińskiego 3</t>
  </si>
  <si>
    <t>Krasińskiego 5</t>
  </si>
  <si>
    <t>Krasińskiego 7</t>
  </si>
  <si>
    <t>Krasińskiego 9</t>
  </si>
  <si>
    <t>Krasińskiego 11</t>
  </si>
  <si>
    <t>Popiełuszki 3b</t>
  </si>
  <si>
    <t>Popiełuszki 4</t>
  </si>
  <si>
    <t>Popiełuszki 5</t>
  </si>
  <si>
    <t>Popiełuszki 7</t>
  </si>
  <si>
    <t>Wyszyńskiego 19</t>
  </si>
  <si>
    <t>Zielińskiego 1</t>
  </si>
  <si>
    <t>Zielińskiego 3</t>
  </si>
  <si>
    <t>Zielińskiego 4</t>
  </si>
  <si>
    <t>Zielińskiego 6</t>
  </si>
  <si>
    <t>Zielińskiego 7</t>
  </si>
  <si>
    <t>Zielińskiego 8</t>
  </si>
  <si>
    <t>Zielińskiego 9</t>
  </si>
  <si>
    <t>Zielińskiego 10</t>
  </si>
  <si>
    <t xml:space="preserve">Zielińskiego 11 </t>
  </si>
  <si>
    <t>Zielińskiego 13</t>
  </si>
  <si>
    <t>Zielińskiego 15</t>
  </si>
  <si>
    <t>Pogodna 1</t>
  </si>
  <si>
    <t>Pogodna 3</t>
  </si>
  <si>
    <t>Pogodna 5</t>
  </si>
  <si>
    <t>Pogodna 7</t>
  </si>
  <si>
    <t>Krasińskiego 19</t>
  </si>
  <si>
    <t>Słoneczna 3</t>
  </si>
  <si>
    <t>Wyszyńskiego 14</t>
  </si>
  <si>
    <t>Razem całość zasoboów</t>
  </si>
  <si>
    <t>281982/281982</t>
  </si>
  <si>
    <t>296481/296481</t>
  </si>
  <si>
    <t>206434/206434</t>
  </si>
  <si>
    <t>125314/125314</t>
  </si>
  <si>
    <t>538668/538668</t>
  </si>
  <si>
    <t>214718/214718</t>
  </si>
  <si>
    <t>501701/501701</t>
  </si>
  <si>
    <t>222096/222096</t>
  </si>
  <si>
    <t>464349/464349</t>
  </si>
  <si>
    <t>66709/66709</t>
  </si>
  <si>
    <t>562917/562917</t>
  </si>
  <si>
    <t>319543/319543</t>
  </si>
  <si>
    <t>321483/321483</t>
  </si>
  <si>
    <t>223430/223430</t>
  </si>
  <si>
    <t>177665/177655</t>
  </si>
  <si>
    <t>201037/201037</t>
  </si>
  <si>
    <t>195533/195533</t>
  </si>
  <si>
    <t>119235/119235</t>
  </si>
  <si>
    <t>216942/216942</t>
  </si>
  <si>
    <t>189350/189350</t>
  </si>
  <si>
    <t>188206/188206</t>
  </si>
  <si>
    <t>120884/120884</t>
  </si>
  <si>
    <t>125647/125647</t>
  </si>
  <si>
    <t>121251/121251</t>
  </si>
  <si>
    <t>109874/109874</t>
  </si>
  <si>
    <t>224529/224529</t>
  </si>
  <si>
    <t>148604/148604</t>
  </si>
  <si>
    <t>189942/189942</t>
  </si>
  <si>
    <t>109878/109878</t>
  </si>
  <si>
    <t>220139/220139</t>
  </si>
  <si>
    <t>190286/190286</t>
  </si>
  <si>
    <t>128584/128584</t>
  </si>
  <si>
    <t>7280128/7323411</t>
  </si>
  <si>
    <t>15376904/15376904</t>
  </si>
  <si>
    <t>Południe</t>
  </si>
  <si>
    <t>Popiełuszki 1 a</t>
  </si>
  <si>
    <t>Popiełuszki 1 b</t>
  </si>
  <si>
    <t>Wyszynskiego 18</t>
  </si>
  <si>
    <t>Wyszyńskiego 16 D</t>
  </si>
  <si>
    <t>Wyszyńskiego 16 C</t>
  </si>
  <si>
    <t>Wyszyńskiego 18 C</t>
  </si>
  <si>
    <t>Wyszyńskiego 18 A</t>
  </si>
  <si>
    <t>Widok</t>
  </si>
  <si>
    <t>ZESTAWIENIE NIERUCHOMOŚCI WSPÓLNYCH Z PODZIAŁEM NA UDZIAŁY I POWIERZCHNIE UŻYTKOWE   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</si>
</sst>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0" fillId="0" borderId="0" xfId="0" applyAlignment="1"/>
    <xf numFmtId="2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6" xfId="0" applyBorder="1" applyAlignment="1">
      <alignment vertical="top"/>
    </xf>
    <xf numFmtId="2" fontId="0" fillId="0" borderId="5" xfId="0" applyNumberFormat="1" applyBorder="1" applyAlignment="1">
      <alignment horizontal="right"/>
    </xf>
    <xf numFmtId="0" fontId="0" fillId="0" borderId="7" xfId="0" applyBorder="1" applyAlignment="1">
      <alignment vertical="top"/>
    </xf>
    <xf numFmtId="2" fontId="0" fillId="0" borderId="15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2" fontId="0" fillId="0" borderId="20" xfId="0" applyNumberForma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2" fontId="0" fillId="0" borderId="4" xfId="0" applyNumberFormat="1" applyBorder="1" applyAlignment="1">
      <alignment horizontal="right"/>
    </xf>
    <xf numFmtId="2" fontId="0" fillId="0" borderId="2" xfId="0" applyNumberFormat="1" applyBorder="1" applyAlignment="1">
      <alignment horizontal="right"/>
    </xf>
    <xf numFmtId="2" fontId="0" fillId="0" borderId="8" xfId="0" applyNumberFormat="1" applyBorder="1" applyAlignment="1">
      <alignment horizontal="right"/>
    </xf>
    <xf numFmtId="2" fontId="0" fillId="0" borderId="28" xfId="0" applyNumberFormat="1" applyBorder="1" applyAlignment="1">
      <alignment horizontal="right"/>
    </xf>
    <xf numFmtId="2" fontId="0" fillId="0" borderId="12" xfId="0" applyNumberFormat="1" applyBorder="1" applyAlignment="1">
      <alignment horizontal="right"/>
    </xf>
    <xf numFmtId="2" fontId="0" fillId="0" borderId="20" xfId="0" applyNumberFormat="1" applyBorder="1" applyAlignment="1">
      <alignment horizontal="right" vertical="top"/>
    </xf>
    <xf numFmtId="2" fontId="0" fillId="0" borderId="6" xfId="0" applyNumberFormat="1" applyBorder="1" applyAlignment="1">
      <alignment horizontal="right"/>
    </xf>
    <xf numFmtId="0" fontId="3" fillId="0" borderId="24" xfId="0" applyFont="1" applyBorder="1" applyAlignment="1">
      <alignment horizontal="center" vertical="top"/>
    </xf>
    <xf numFmtId="2" fontId="0" fillId="0" borderId="37" xfId="0" applyNumberFormat="1" applyBorder="1" applyAlignment="1">
      <alignment horizontal="right"/>
    </xf>
    <xf numFmtId="2" fontId="0" fillId="0" borderId="34" xfId="0" applyNumberFormat="1" applyBorder="1" applyAlignment="1">
      <alignment horizontal="right"/>
    </xf>
    <xf numFmtId="2" fontId="0" fillId="0" borderId="7" xfId="0" applyNumberFormat="1" applyBorder="1" applyAlignment="1">
      <alignment horizontal="right"/>
    </xf>
    <xf numFmtId="2" fontId="0" fillId="0" borderId="30" xfId="0" applyNumberFormat="1" applyBorder="1" applyAlignment="1">
      <alignment horizontal="right"/>
    </xf>
    <xf numFmtId="2" fontId="0" fillId="0" borderId="5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0" fontId="0" fillId="0" borderId="32" xfId="0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2" fontId="0" fillId="0" borderId="19" xfId="0" applyNumberFormat="1" applyBorder="1" applyAlignment="1">
      <alignment horizontal="right" vertical="top"/>
    </xf>
    <xf numFmtId="0" fontId="0" fillId="0" borderId="18" xfId="0" applyBorder="1" applyAlignment="1">
      <alignment horizontal="right" vertical="top"/>
    </xf>
    <xf numFmtId="2" fontId="0" fillId="0" borderId="19" xfId="0" applyNumberFormat="1" applyBorder="1" applyAlignment="1">
      <alignment horizontal="right"/>
    </xf>
    <xf numFmtId="0" fontId="0" fillId="0" borderId="18" xfId="0" applyBorder="1" applyAlignment="1">
      <alignment horizontal="right"/>
    </xf>
    <xf numFmtId="2" fontId="0" fillId="0" borderId="32" xfId="0" applyNumberFormat="1" applyBorder="1" applyAlignment="1">
      <alignment horizontal="right"/>
    </xf>
    <xf numFmtId="0" fontId="0" fillId="0" borderId="31" xfId="0" applyBorder="1" applyAlignment="1">
      <alignment horizontal="right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2" fontId="0" fillId="0" borderId="5" xfId="0" applyNumberFormat="1" applyBorder="1" applyAlignment="1">
      <alignment horizontal="right" vertical="top"/>
    </xf>
    <xf numFmtId="0" fontId="0" fillId="0" borderId="6" xfId="0" applyBorder="1" applyAlignment="1">
      <alignment horizontal="right" vertical="top"/>
    </xf>
    <xf numFmtId="0" fontId="0" fillId="0" borderId="6" xfId="0" applyBorder="1" applyAlignment="1">
      <alignment horizontal="right"/>
    </xf>
    <xf numFmtId="0" fontId="0" fillId="0" borderId="30" xfId="0" applyBorder="1" applyAlignment="1">
      <alignment horizontal="right"/>
    </xf>
    <xf numFmtId="2" fontId="0" fillId="0" borderId="36" xfId="0" applyNumberFormat="1" applyBorder="1" applyAlignment="1">
      <alignment horizontal="right"/>
    </xf>
    <xf numFmtId="0" fontId="0" fillId="0" borderId="29" xfId="0" applyBorder="1" applyAlignment="1">
      <alignment horizontal="right"/>
    </xf>
    <xf numFmtId="0" fontId="0" fillId="0" borderId="7" xfId="0" applyBorder="1" applyAlignment="1">
      <alignment horizontal="right" vertical="top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7" xfId="0" applyBorder="1" applyAlignment="1">
      <alignment vertical="top"/>
    </xf>
    <xf numFmtId="0" fontId="0" fillId="0" borderId="11" xfId="0" applyBorder="1" applyAlignment="1">
      <alignment vertical="top"/>
    </xf>
    <xf numFmtId="2" fontId="0" fillId="0" borderId="28" xfId="0" applyNumberFormat="1" applyBorder="1" applyAlignment="1">
      <alignment horizontal="right" vertical="top"/>
    </xf>
    <xf numFmtId="0" fontId="0" fillId="0" borderId="27" xfId="0" applyBorder="1" applyAlignment="1">
      <alignment horizontal="right" vertical="top"/>
    </xf>
    <xf numFmtId="0" fontId="0" fillId="0" borderId="11" xfId="0" applyBorder="1" applyAlignment="1">
      <alignment horizontal="right" vertical="top"/>
    </xf>
    <xf numFmtId="2" fontId="0" fillId="0" borderId="28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vertical="top"/>
    </xf>
    <xf numFmtId="0" fontId="0" fillId="0" borderId="3" xfId="0" applyBorder="1" applyAlignment="1">
      <alignment vertical="top"/>
    </xf>
    <xf numFmtId="2" fontId="0" fillId="0" borderId="2" xfId="0" applyNumberFormat="1" applyBorder="1" applyAlignment="1">
      <alignment horizontal="right" vertical="top"/>
    </xf>
    <xf numFmtId="0" fontId="0" fillId="0" borderId="26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2" fontId="0" fillId="0" borderId="2" xfId="0" applyNumberFormat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12" xfId="0" applyBorder="1" applyAlignment="1">
      <alignment vertical="top"/>
    </xf>
    <xf numFmtId="0" fontId="0" fillId="0" borderId="1" xfId="0" applyBorder="1" applyAlignment="1">
      <alignment vertical="top"/>
    </xf>
    <xf numFmtId="2" fontId="0" fillId="0" borderId="12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/>
    </xf>
    <xf numFmtId="2" fontId="0" fillId="0" borderId="23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2" fontId="0" fillId="0" borderId="22" xfId="0" applyNumberFormat="1" applyBorder="1" applyAlignment="1">
      <alignment horizontal="right"/>
    </xf>
    <xf numFmtId="2" fontId="0" fillId="0" borderId="12" xfId="0" applyNumberFormat="1" applyBorder="1" applyAlignment="1">
      <alignment horizontal="right"/>
    </xf>
    <xf numFmtId="2" fontId="0" fillId="0" borderId="13" xfId="0" applyNumberFormat="1" applyBorder="1" applyAlignment="1">
      <alignment horizontal="right"/>
    </xf>
    <xf numFmtId="2" fontId="8" fillId="0" borderId="38" xfId="0" applyNumberFormat="1" applyFont="1" applyBorder="1" applyAlignment="1">
      <alignment horizontal="right"/>
    </xf>
    <xf numFmtId="2" fontId="8" fillId="0" borderId="39" xfId="0" applyNumberFormat="1" applyFont="1" applyBorder="1" applyAlignment="1">
      <alignment horizontal="right"/>
    </xf>
    <xf numFmtId="2" fontId="8" fillId="0" borderId="20" xfId="0" applyNumberFormat="1" applyFont="1" applyBorder="1" applyAlignment="1">
      <alignment horizontal="right"/>
    </xf>
    <xf numFmtId="2" fontId="8" fillId="0" borderId="21" xfId="0" applyNumberFormat="1" applyFont="1" applyBorder="1" applyAlignment="1">
      <alignment horizontal="right"/>
    </xf>
    <xf numFmtId="2" fontId="7" fillId="0" borderId="24" xfId="0" applyNumberFormat="1" applyFont="1" applyBorder="1" applyAlignment="1">
      <alignment horizontal="right"/>
    </xf>
    <xf numFmtId="2" fontId="7" fillId="0" borderId="20" xfId="0" applyNumberFormat="1" applyFont="1" applyBorder="1" applyAlignment="1">
      <alignment horizontal="right"/>
    </xf>
    <xf numFmtId="2" fontId="7" fillId="0" borderId="21" xfId="0" applyNumberFormat="1" applyFont="1" applyBorder="1" applyAlignment="1">
      <alignment horizontal="right"/>
    </xf>
    <xf numFmtId="2" fontId="7" fillId="0" borderId="19" xfId="0" applyNumberFormat="1" applyFont="1" applyBorder="1" applyAlignment="1">
      <alignment horizontal="right"/>
    </xf>
    <xf numFmtId="2" fontId="0" fillId="0" borderId="35" xfId="0" applyNumberFormat="1" applyBorder="1" applyAlignment="1">
      <alignment horizontal="right"/>
    </xf>
    <xf numFmtId="2" fontId="8" fillId="0" borderId="9" xfId="0" applyNumberFormat="1" applyFont="1" applyBorder="1" applyAlignment="1">
      <alignment horizontal="right"/>
    </xf>
    <xf numFmtId="2" fontId="8" fillId="0" borderId="33" xfId="0" applyNumberFormat="1" applyFont="1" applyBorder="1" applyAlignment="1">
      <alignment horizontal="right"/>
    </xf>
    <xf numFmtId="2" fontId="7" fillId="0" borderId="20" xfId="0" applyNumberFormat="1" applyFont="1" applyBorder="1" applyAlignment="1">
      <alignment horizontal="right" vertical="top"/>
    </xf>
    <xf numFmtId="2" fontId="8" fillId="0" borderId="9" xfId="0" applyNumberFormat="1" applyFont="1" applyBorder="1" applyAlignment="1">
      <alignment horizontal="right" vertical="top"/>
    </xf>
    <xf numFmtId="2" fontId="0" fillId="0" borderId="7" xfId="0" applyNumberFormat="1" applyBorder="1" applyAlignment="1">
      <alignment horizontal="right" vertical="top"/>
    </xf>
    <xf numFmtId="2" fontId="0" fillId="0" borderId="6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5" fillId="0" borderId="9" xfId="0" applyFont="1" applyBorder="1" applyAlignment="1">
      <alignment horizontal="left" vertical="top"/>
    </xf>
    <xf numFmtId="0" fontId="0" fillId="0" borderId="5" xfId="0" applyBorder="1" applyAlignment="1">
      <alignment vertical="top"/>
    </xf>
    <xf numFmtId="0" fontId="7" fillId="0" borderId="24" xfId="0" applyFont="1" applyBorder="1" applyAlignment="1">
      <alignment horizontal="right"/>
    </xf>
    <xf numFmtId="0" fontId="7" fillId="0" borderId="20" xfId="0" applyFont="1" applyBorder="1" applyAlignment="1">
      <alignment horizontal="right"/>
    </xf>
    <xf numFmtId="0" fontId="7" fillId="0" borderId="21" xfId="0" applyFont="1" applyBorder="1" applyAlignment="1">
      <alignment horizontal="right"/>
    </xf>
    <xf numFmtId="0" fontId="0" fillId="0" borderId="12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2" fontId="0" fillId="0" borderId="1" xfId="0" applyNumberFormat="1" applyBorder="1" applyAlignment="1"/>
    <xf numFmtId="0" fontId="0" fillId="0" borderId="12" xfId="0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15" xfId="0" applyBorder="1" applyAlignment="1">
      <alignment horizontal="right"/>
    </xf>
    <xf numFmtId="2" fontId="0" fillId="0" borderId="12" xfId="1" applyNumberFormat="1" applyFont="1" applyBorder="1" applyAlignment="1">
      <alignment horizontal="right"/>
    </xf>
    <xf numFmtId="0" fontId="0" fillId="0" borderId="1" xfId="0" applyBorder="1" applyAlignment="1">
      <alignment horizontal="right" vertical="top"/>
    </xf>
    <xf numFmtId="2" fontId="2" fillId="0" borderId="24" xfId="0" applyNumberFormat="1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0" xfId="0" applyFont="1" applyBorder="1" applyAlignment="1">
      <alignment horizontal="right"/>
    </xf>
    <xf numFmtId="0" fontId="0" fillId="0" borderId="24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12" xfId="0" applyBorder="1" applyAlignment="1">
      <alignment vertical="top" wrapText="1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0" fillId="0" borderId="12" xfId="0" applyBorder="1" applyAlignment="1">
      <alignment horizontal="right" vertical="top"/>
    </xf>
    <xf numFmtId="2" fontId="2" fillId="0" borderId="20" xfId="0" applyNumberFormat="1" applyFont="1" applyBorder="1"/>
    <xf numFmtId="0" fontId="2" fillId="0" borderId="19" xfId="0" applyFont="1" applyBorder="1"/>
    <xf numFmtId="2" fontId="0" fillId="0" borderId="23" xfId="0" applyNumberFormat="1" applyBorder="1"/>
    <xf numFmtId="2" fontId="0" fillId="0" borderId="1" xfId="0" applyNumberFormat="1" applyBorder="1"/>
    <xf numFmtId="2" fontId="0" fillId="0" borderId="15" xfId="0" applyNumberFormat="1" applyBorder="1"/>
    <xf numFmtId="2" fontId="0" fillId="0" borderId="22" xfId="0" applyNumberFormat="1" applyBorder="1" applyAlignment="1">
      <alignment vertical="top"/>
    </xf>
    <xf numFmtId="2" fontId="0" fillId="0" borderId="12" xfId="0" applyNumberFormat="1" applyBorder="1" applyAlignment="1">
      <alignment vertical="top"/>
    </xf>
    <xf numFmtId="2" fontId="0" fillId="0" borderId="13" xfId="0" applyNumberFormat="1" applyBorder="1" applyAlignment="1">
      <alignment vertical="top"/>
    </xf>
    <xf numFmtId="0" fontId="0" fillId="0" borderId="1" xfId="0" applyBorder="1"/>
    <xf numFmtId="0" fontId="0" fillId="0" borderId="5" xfId="0" applyBorder="1"/>
    <xf numFmtId="2" fontId="0" fillId="0" borderId="12" xfId="0" applyNumberFormat="1" applyBorder="1"/>
    <xf numFmtId="2" fontId="0" fillId="0" borderId="28" xfId="0" applyNumberFormat="1" applyBorder="1"/>
    <xf numFmtId="0" fontId="0" fillId="0" borderId="1" xfId="0" applyFill="1" applyBorder="1"/>
    <xf numFmtId="0" fontId="0" fillId="0" borderId="20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2" fontId="0" fillId="0" borderId="1" xfId="0" applyNumberFormat="1" applyBorder="1" applyAlignment="1">
      <alignment vertical="top"/>
    </xf>
    <xf numFmtId="2" fontId="0" fillId="0" borderId="1" xfId="1" applyNumberFormat="1" applyFon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0" fillId="0" borderId="1" xfId="0" applyFont="1" applyBorder="1" applyAlignment="1">
      <alignment vertical="top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5" fillId="0" borderId="1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top"/>
    </xf>
    <xf numFmtId="0" fontId="0" fillId="0" borderId="12" xfId="0" applyFont="1" applyBorder="1" applyAlignment="1">
      <alignment vertical="top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14E2D-7C59-43DA-846F-5ED0124DA702}">
  <dimension ref="A1:AA91"/>
  <sheetViews>
    <sheetView tabSelected="1" workbookViewId="0">
      <selection activeCell="A2" sqref="A2:A5"/>
    </sheetView>
  </sheetViews>
  <sheetFormatPr defaultRowHeight="15" x14ac:dyDescent="0.25"/>
  <cols>
    <col min="1" max="1" width="11" customWidth="1"/>
    <col min="5" max="5" width="6.42578125" customWidth="1"/>
    <col min="6" max="6" width="1.140625" hidden="1" customWidth="1"/>
    <col min="8" max="8" width="2.5703125" customWidth="1"/>
    <col min="10" max="10" width="3.7109375" customWidth="1"/>
    <col min="12" max="12" width="2.7109375" customWidth="1"/>
    <col min="14" max="14" width="1.140625" customWidth="1"/>
    <col min="15" max="15" width="4.140625" hidden="1" customWidth="1"/>
    <col min="17" max="17" width="4.5703125" customWidth="1"/>
    <col min="18" max="18" width="0.140625" hidden="1" customWidth="1"/>
    <col min="19" max="19" width="9.7109375" customWidth="1"/>
    <col min="20" max="20" width="1.7109375" customWidth="1"/>
    <col min="21" max="21" width="9.140625" hidden="1" customWidth="1"/>
    <col min="23" max="23" width="3" customWidth="1"/>
    <col min="24" max="24" width="2.85546875" hidden="1" customWidth="1"/>
    <col min="25" max="25" width="9.140625" hidden="1" customWidth="1"/>
  </cols>
  <sheetData>
    <row r="1" spans="1:25" ht="15.75" thickBot="1" x14ac:dyDescent="0.3">
      <c r="A1" s="152" t="s">
        <v>169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1:25" x14ac:dyDescent="0.25">
      <c r="A2" s="146" t="s">
        <v>0</v>
      </c>
      <c r="B2" s="144" t="s">
        <v>1</v>
      </c>
      <c r="C2" s="144"/>
      <c r="D2" s="144" t="s">
        <v>3</v>
      </c>
      <c r="E2" s="144"/>
      <c r="F2" s="144"/>
      <c r="G2" s="144" t="s">
        <v>2</v>
      </c>
      <c r="H2" s="144"/>
      <c r="I2" s="158" t="s">
        <v>5</v>
      </c>
      <c r="J2" s="144"/>
      <c r="K2" s="156" t="s">
        <v>6</v>
      </c>
      <c r="L2" s="156"/>
      <c r="M2" s="156" t="s">
        <v>7</v>
      </c>
      <c r="N2" s="156"/>
      <c r="O2" s="156"/>
      <c r="P2" s="156" t="s">
        <v>10</v>
      </c>
      <c r="Q2" s="158"/>
      <c r="R2" s="158"/>
      <c r="S2" s="156" t="s">
        <v>8</v>
      </c>
      <c r="T2" s="156"/>
      <c r="U2" s="160"/>
      <c r="V2" s="162" t="s">
        <v>9</v>
      </c>
      <c r="W2" s="156"/>
      <c r="X2" s="156"/>
      <c r="Y2" s="163"/>
    </row>
    <row r="3" spans="1:25" x14ac:dyDescent="0.25">
      <c r="A3" s="147"/>
      <c r="B3" s="145"/>
      <c r="C3" s="145"/>
      <c r="D3" s="145"/>
      <c r="E3" s="145"/>
      <c r="F3" s="145"/>
      <c r="G3" s="145"/>
      <c r="H3" s="145"/>
      <c r="I3" s="145"/>
      <c r="J3" s="145"/>
      <c r="K3" s="157"/>
      <c r="L3" s="157"/>
      <c r="M3" s="157"/>
      <c r="N3" s="157"/>
      <c r="O3" s="157"/>
      <c r="P3" s="159"/>
      <c r="Q3" s="159"/>
      <c r="R3" s="159"/>
      <c r="S3" s="157"/>
      <c r="T3" s="157"/>
      <c r="U3" s="161"/>
      <c r="V3" s="164"/>
      <c r="W3" s="157"/>
      <c r="X3" s="157"/>
      <c r="Y3" s="165"/>
    </row>
    <row r="4" spans="1:25" ht="57.75" customHeight="1" x14ac:dyDescent="0.25">
      <c r="A4" s="147"/>
      <c r="B4" s="145"/>
      <c r="C4" s="145"/>
      <c r="D4" s="145"/>
      <c r="E4" s="145"/>
      <c r="F4" s="145"/>
      <c r="G4" s="145"/>
      <c r="H4" s="145"/>
      <c r="I4" s="145"/>
      <c r="J4" s="145"/>
      <c r="K4" s="157"/>
      <c r="L4" s="157"/>
      <c r="M4" s="157"/>
      <c r="N4" s="157"/>
      <c r="O4" s="157"/>
      <c r="P4" s="159"/>
      <c r="Q4" s="159"/>
      <c r="R4" s="159"/>
      <c r="S4" s="157"/>
      <c r="T4" s="157"/>
      <c r="U4" s="161"/>
      <c r="V4" s="164"/>
      <c r="W4" s="157"/>
      <c r="X4" s="157"/>
      <c r="Y4" s="165"/>
    </row>
    <row r="5" spans="1:25" x14ac:dyDescent="0.25">
      <c r="A5" s="147"/>
      <c r="B5" s="145"/>
      <c r="C5" s="145"/>
      <c r="D5" s="145"/>
      <c r="E5" s="145"/>
      <c r="F5" s="145"/>
      <c r="G5" s="143" t="s">
        <v>4</v>
      </c>
      <c r="H5" s="143"/>
      <c r="I5" s="143" t="s">
        <v>4</v>
      </c>
      <c r="J5" s="143"/>
      <c r="K5" s="143" t="s">
        <v>4</v>
      </c>
      <c r="L5" s="143"/>
      <c r="M5" s="143" t="s">
        <v>4</v>
      </c>
      <c r="N5" s="143"/>
      <c r="O5" s="143"/>
      <c r="P5" s="143" t="s">
        <v>4</v>
      </c>
      <c r="Q5" s="143"/>
      <c r="R5" s="143"/>
      <c r="S5" s="143" t="s">
        <v>4</v>
      </c>
      <c r="T5" s="143"/>
      <c r="U5" s="153"/>
      <c r="V5" s="154" t="s">
        <v>4</v>
      </c>
      <c r="W5" s="143"/>
      <c r="X5" s="143"/>
      <c r="Y5" s="155"/>
    </row>
    <row r="6" spans="1:25" ht="15.75" thickBot="1" x14ac:dyDescent="0.3">
      <c r="A6" s="19">
        <v>1</v>
      </c>
      <c r="B6" s="168">
        <v>2</v>
      </c>
      <c r="C6" s="168"/>
      <c r="D6" s="137">
        <v>4</v>
      </c>
      <c r="E6" s="137"/>
      <c r="F6" s="137"/>
      <c r="G6" s="137">
        <v>5</v>
      </c>
      <c r="H6" s="137"/>
      <c r="I6" s="137">
        <v>6</v>
      </c>
      <c r="J6" s="137"/>
      <c r="K6" s="137">
        <v>7</v>
      </c>
      <c r="L6" s="137"/>
      <c r="M6" s="137">
        <v>8</v>
      </c>
      <c r="N6" s="137"/>
      <c r="O6" s="137"/>
      <c r="P6" s="137">
        <v>9</v>
      </c>
      <c r="Q6" s="137"/>
      <c r="R6" s="137"/>
      <c r="S6" s="137">
        <v>10</v>
      </c>
      <c r="T6" s="137"/>
      <c r="U6" s="138"/>
      <c r="V6" s="139">
        <v>11</v>
      </c>
      <c r="W6" s="137"/>
      <c r="X6" s="137"/>
      <c r="Y6" s="140"/>
    </row>
    <row r="7" spans="1:25" ht="15.75" customHeight="1" x14ac:dyDescent="0.25">
      <c r="A7" s="166" t="s">
        <v>11</v>
      </c>
      <c r="B7" s="169" t="s">
        <v>12</v>
      </c>
      <c r="C7" s="169"/>
      <c r="D7" s="123" t="s">
        <v>24</v>
      </c>
      <c r="E7" s="123"/>
      <c r="F7" s="123"/>
      <c r="G7" s="123">
        <v>1287.26</v>
      </c>
      <c r="H7" s="123"/>
      <c r="I7" s="62">
        <v>80.459999999999994</v>
      </c>
      <c r="J7" s="62"/>
      <c r="K7" s="62">
        <v>1367.72</v>
      </c>
      <c r="L7" s="62"/>
      <c r="M7" s="130">
        <v>30</v>
      </c>
      <c r="N7" s="130"/>
      <c r="O7" s="130"/>
      <c r="P7" s="134">
        <v>1397.72</v>
      </c>
      <c r="Q7" s="134"/>
      <c r="R7" s="134"/>
      <c r="S7" s="134">
        <v>30.84</v>
      </c>
      <c r="T7" s="134"/>
      <c r="U7" s="135"/>
      <c r="V7" s="129">
        <v>1428.56</v>
      </c>
      <c r="W7" s="130"/>
      <c r="X7" s="130"/>
      <c r="Y7" s="131"/>
    </row>
    <row r="8" spans="1:25" ht="15.75" customHeight="1" x14ac:dyDescent="0.25">
      <c r="A8" s="167"/>
      <c r="B8" s="148" t="s">
        <v>13</v>
      </c>
      <c r="C8" s="148"/>
      <c r="D8" s="109" t="s">
        <v>25</v>
      </c>
      <c r="E8" s="109"/>
      <c r="F8" s="109"/>
      <c r="G8" s="63">
        <v>1316.02</v>
      </c>
      <c r="H8" s="63"/>
      <c r="I8" s="63">
        <v>83.18</v>
      </c>
      <c r="J8" s="63"/>
      <c r="K8" s="127">
        <v>1399.2</v>
      </c>
      <c r="L8" s="127"/>
      <c r="M8" s="127">
        <v>30</v>
      </c>
      <c r="N8" s="127"/>
      <c r="O8" s="127"/>
      <c r="P8" s="127">
        <v>1429.2</v>
      </c>
      <c r="Q8" s="127"/>
      <c r="R8" s="127"/>
      <c r="S8" s="132"/>
      <c r="T8" s="132"/>
      <c r="U8" s="133"/>
      <c r="V8" s="126">
        <v>1429.2</v>
      </c>
      <c r="W8" s="127"/>
      <c r="X8" s="127"/>
      <c r="Y8" s="128"/>
    </row>
    <row r="9" spans="1:25" ht="15.75" customHeight="1" x14ac:dyDescent="0.25">
      <c r="A9" s="167"/>
      <c r="B9" s="148" t="s">
        <v>14</v>
      </c>
      <c r="C9" s="148"/>
      <c r="D9" s="113" t="s">
        <v>26</v>
      </c>
      <c r="E9" s="113"/>
      <c r="F9" s="113"/>
      <c r="G9" s="65">
        <v>1312.9</v>
      </c>
      <c r="H9" s="65"/>
      <c r="I9" s="63">
        <v>79.959999999999994</v>
      </c>
      <c r="J9" s="63"/>
      <c r="K9" s="132">
        <v>1392.86</v>
      </c>
      <c r="L9" s="132"/>
      <c r="M9" s="132"/>
      <c r="N9" s="132"/>
      <c r="O9" s="132"/>
      <c r="P9" s="127">
        <v>1392.86</v>
      </c>
      <c r="Q9" s="127"/>
      <c r="R9" s="127"/>
      <c r="S9" s="132"/>
      <c r="T9" s="132"/>
      <c r="U9" s="133"/>
      <c r="V9" s="126">
        <v>1392.86</v>
      </c>
      <c r="W9" s="127"/>
      <c r="X9" s="127"/>
      <c r="Y9" s="128"/>
    </row>
    <row r="10" spans="1:25" ht="15.75" customHeight="1" x14ac:dyDescent="0.25">
      <c r="A10" s="167"/>
      <c r="B10" s="148" t="s">
        <v>15</v>
      </c>
      <c r="C10" s="148"/>
      <c r="D10" s="113" t="s">
        <v>27</v>
      </c>
      <c r="E10" s="113"/>
      <c r="F10" s="113"/>
      <c r="G10" s="142">
        <v>3297.8</v>
      </c>
      <c r="H10" s="142"/>
      <c r="I10" s="63">
        <v>214.22</v>
      </c>
      <c r="J10" s="63"/>
      <c r="K10" s="132">
        <v>3512.02</v>
      </c>
      <c r="L10" s="132"/>
      <c r="M10" s="132"/>
      <c r="N10" s="132"/>
      <c r="O10" s="132"/>
      <c r="P10" s="103">
        <v>3512.02</v>
      </c>
      <c r="Q10" s="103"/>
      <c r="R10" s="103"/>
      <c r="S10" s="132"/>
      <c r="T10" s="132"/>
      <c r="U10" s="133"/>
      <c r="V10" s="126">
        <v>3512.02</v>
      </c>
      <c r="W10" s="127"/>
      <c r="X10" s="127"/>
      <c r="Y10" s="128"/>
    </row>
    <row r="11" spans="1:25" ht="15.75" customHeight="1" x14ac:dyDescent="0.25">
      <c r="A11" s="167"/>
      <c r="B11" s="148" t="s">
        <v>16</v>
      </c>
      <c r="C11" s="148"/>
      <c r="D11" s="113" t="s">
        <v>28</v>
      </c>
      <c r="E11" s="113"/>
      <c r="F11" s="113"/>
      <c r="G11" s="141">
        <v>3297.8</v>
      </c>
      <c r="H11" s="141"/>
      <c r="I11" s="63">
        <v>211.54</v>
      </c>
      <c r="J11" s="63"/>
      <c r="K11" s="132">
        <v>3509.34</v>
      </c>
      <c r="L11" s="132"/>
      <c r="M11" s="127">
        <v>17</v>
      </c>
      <c r="N11" s="127"/>
      <c r="O11" s="127"/>
      <c r="P11" s="127">
        <v>3526.34</v>
      </c>
      <c r="Q11" s="127"/>
      <c r="R11" s="127"/>
      <c r="S11" s="132"/>
      <c r="T11" s="132"/>
      <c r="U11" s="133"/>
      <c r="V11" s="126">
        <v>3526.34</v>
      </c>
      <c r="W11" s="127"/>
      <c r="X11" s="127"/>
      <c r="Y11" s="128"/>
    </row>
    <row r="12" spans="1:25" ht="15.75" customHeight="1" x14ac:dyDescent="0.25">
      <c r="A12" s="167"/>
      <c r="B12" s="148" t="s">
        <v>17</v>
      </c>
      <c r="C12" s="148"/>
      <c r="D12" s="113" t="s">
        <v>29</v>
      </c>
      <c r="E12" s="113"/>
      <c r="F12" s="113"/>
      <c r="G12" s="141">
        <v>3297.8</v>
      </c>
      <c r="H12" s="141"/>
      <c r="I12" s="63">
        <v>208.49</v>
      </c>
      <c r="J12" s="63"/>
      <c r="K12" s="136">
        <v>3506.29</v>
      </c>
      <c r="L12" s="136"/>
      <c r="M12" s="132"/>
      <c r="N12" s="132"/>
      <c r="O12" s="132"/>
      <c r="P12" s="127">
        <v>3506.29</v>
      </c>
      <c r="Q12" s="127"/>
      <c r="R12" s="127"/>
      <c r="S12" s="132"/>
      <c r="T12" s="132"/>
      <c r="U12" s="133"/>
      <c r="V12" s="126">
        <v>3506.29</v>
      </c>
      <c r="W12" s="127"/>
      <c r="X12" s="127"/>
      <c r="Y12" s="128"/>
    </row>
    <row r="13" spans="1:25" ht="15.75" customHeight="1" x14ac:dyDescent="0.25">
      <c r="A13" s="167"/>
      <c r="B13" s="148" t="s">
        <v>19</v>
      </c>
      <c r="C13" s="148"/>
      <c r="D13" s="113" t="s">
        <v>30</v>
      </c>
      <c r="E13" s="113"/>
      <c r="F13" s="113"/>
      <c r="G13" s="141">
        <v>3297.8</v>
      </c>
      <c r="H13" s="141"/>
      <c r="I13" s="63">
        <v>251.44</v>
      </c>
      <c r="J13" s="63"/>
      <c r="K13" s="136">
        <v>3549.24</v>
      </c>
      <c r="L13" s="136"/>
      <c r="M13" s="132"/>
      <c r="N13" s="132"/>
      <c r="O13" s="132"/>
      <c r="P13" s="127">
        <v>3549.24</v>
      </c>
      <c r="Q13" s="127"/>
      <c r="R13" s="127"/>
      <c r="S13" s="132"/>
      <c r="T13" s="132"/>
      <c r="U13" s="133"/>
      <c r="V13" s="126">
        <v>3549.24</v>
      </c>
      <c r="W13" s="127"/>
      <c r="X13" s="127"/>
      <c r="Y13" s="128"/>
    </row>
    <row r="14" spans="1:25" ht="15.75" customHeight="1" x14ac:dyDescent="0.25">
      <c r="A14" s="167"/>
      <c r="B14" s="148" t="s">
        <v>18</v>
      </c>
      <c r="C14" s="148"/>
      <c r="D14" s="113" t="s">
        <v>31</v>
      </c>
      <c r="E14" s="113"/>
      <c r="F14" s="113"/>
      <c r="G14" s="141">
        <v>3297.8</v>
      </c>
      <c r="H14" s="141"/>
      <c r="I14" s="63">
        <v>242.77</v>
      </c>
      <c r="J14" s="63"/>
      <c r="K14" s="136">
        <v>3540.57</v>
      </c>
      <c r="L14" s="136"/>
      <c r="M14" s="132"/>
      <c r="N14" s="132"/>
      <c r="O14" s="132"/>
      <c r="P14" s="127">
        <v>3540.57</v>
      </c>
      <c r="Q14" s="127"/>
      <c r="R14" s="127"/>
      <c r="S14" s="132"/>
      <c r="T14" s="132"/>
      <c r="U14" s="133"/>
      <c r="V14" s="126">
        <v>3540.57</v>
      </c>
      <c r="W14" s="127"/>
      <c r="X14" s="127"/>
      <c r="Y14" s="128"/>
    </row>
    <row r="15" spans="1:25" ht="15.75" customHeight="1" x14ac:dyDescent="0.25">
      <c r="A15" s="167"/>
      <c r="B15" s="148" t="s">
        <v>20</v>
      </c>
      <c r="C15" s="148"/>
      <c r="D15" s="113" t="s">
        <v>32</v>
      </c>
      <c r="E15" s="113"/>
      <c r="F15" s="113"/>
      <c r="G15" s="141">
        <v>1312.9</v>
      </c>
      <c r="H15" s="141"/>
      <c r="I15" s="63">
        <v>81.27</v>
      </c>
      <c r="J15" s="63"/>
      <c r="K15" s="136">
        <v>1394.17</v>
      </c>
      <c r="L15" s="136"/>
      <c r="M15" s="127">
        <v>35</v>
      </c>
      <c r="N15" s="127"/>
      <c r="O15" s="127"/>
      <c r="P15" s="127">
        <v>1429.17</v>
      </c>
      <c r="Q15" s="127"/>
      <c r="R15" s="127"/>
      <c r="S15" s="132"/>
      <c r="T15" s="132"/>
      <c r="U15" s="133"/>
      <c r="V15" s="126">
        <v>1429.17</v>
      </c>
      <c r="W15" s="127"/>
      <c r="X15" s="127"/>
      <c r="Y15" s="128"/>
    </row>
    <row r="16" spans="1:25" ht="15.75" customHeight="1" x14ac:dyDescent="0.25">
      <c r="A16" s="167"/>
      <c r="B16" s="148" t="s">
        <v>21</v>
      </c>
      <c r="C16" s="148"/>
      <c r="D16" s="113" t="s">
        <v>33</v>
      </c>
      <c r="E16" s="113"/>
      <c r="F16" s="113"/>
      <c r="G16" s="141">
        <v>1312.9</v>
      </c>
      <c r="H16" s="141"/>
      <c r="I16" s="63">
        <v>83.45</v>
      </c>
      <c r="J16" s="63"/>
      <c r="K16" s="136">
        <v>1396.35</v>
      </c>
      <c r="L16" s="136"/>
      <c r="M16" s="132"/>
      <c r="N16" s="132"/>
      <c r="O16" s="132"/>
      <c r="P16" s="127">
        <v>1396.35</v>
      </c>
      <c r="Q16" s="127"/>
      <c r="R16" s="127"/>
      <c r="S16" s="132"/>
      <c r="T16" s="132"/>
      <c r="U16" s="133"/>
      <c r="V16" s="126">
        <v>1396.35</v>
      </c>
      <c r="W16" s="127"/>
      <c r="X16" s="127"/>
      <c r="Y16" s="128"/>
    </row>
    <row r="17" spans="1:25" ht="15.75" customHeight="1" x14ac:dyDescent="0.25">
      <c r="A17" s="167"/>
      <c r="B17" s="148" t="s">
        <v>22</v>
      </c>
      <c r="C17" s="148"/>
      <c r="D17" s="113" t="s">
        <v>34</v>
      </c>
      <c r="E17" s="113"/>
      <c r="F17" s="113"/>
      <c r="G17" s="141">
        <v>1315.5</v>
      </c>
      <c r="H17" s="141"/>
      <c r="I17" s="63">
        <v>79.72</v>
      </c>
      <c r="J17" s="63"/>
      <c r="K17" s="136">
        <v>1395.22</v>
      </c>
      <c r="L17" s="136"/>
      <c r="M17" s="132"/>
      <c r="N17" s="132"/>
      <c r="O17" s="132"/>
      <c r="P17" s="127">
        <v>1395.22</v>
      </c>
      <c r="Q17" s="127"/>
      <c r="R17" s="127"/>
      <c r="S17" s="132"/>
      <c r="T17" s="132"/>
      <c r="U17" s="133"/>
      <c r="V17" s="67">
        <v>1395.22</v>
      </c>
      <c r="W17" s="66"/>
      <c r="X17" s="66"/>
      <c r="Y17" s="68"/>
    </row>
    <row r="18" spans="1:25" ht="15.75" customHeight="1" x14ac:dyDescent="0.25">
      <c r="A18" s="167"/>
      <c r="B18" s="148" t="s">
        <v>23</v>
      </c>
      <c r="C18" s="148"/>
      <c r="D18" s="113" t="s">
        <v>35</v>
      </c>
      <c r="E18" s="113"/>
      <c r="F18" s="113"/>
      <c r="G18" s="141">
        <v>1629</v>
      </c>
      <c r="H18" s="141"/>
      <c r="I18" s="63">
        <v>220.65</v>
      </c>
      <c r="J18" s="63"/>
      <c r="K18" s="136">
        <v>1849.65</v>
      </c>
      <c r="L18" s="136"/>
      <c r="M18" s="132"/>
      <c r="N18" s="132"/>
      <c r="O18" s="132"/>
      <c r="P18" s="127">
        <v>1849.65</v>
      </c>
      <c r="Q18" s="127"/>
      <c r="R18" s="127"/>
      <c r="S18" s="132"/>
      <c r="T18" s="132"/>
      <c r="U18" s="133"/>
      <c r="V18" s="67">
        <v>1849.65</v>
      </c>
      <c r="W18" s="66"/>
      <c r="X18" s="66"/>
      <c r="Y18" s="68"/>
    </row>
    <row r="19" spans="1:25" ht="15.75" thickBot="1" x14ac:dyDescent="0.3">
      <c r="A19" s="118" t="s">
        <v>37</v>
      </c>
      <c r="B19" s="119"/>
      <c r="C19" s="119"/>
      <c r="D19" s="117" t="s">
        <v>36</v>
      </c>
      <c r="E19" s="117"/>
      <c r="F19" s="117"/>
      <c r="G19" s="115">
        <f>SUM(G7:H18)</f>
        <v>25975.48</v>
      </c>
      <c r="H19" s="115"/>
      <c r="I19" s="115">
        <f>SUM(I7:J18)</f>
        <v>1837.15</v>
      </c>
      <c r="J19" s="115"/>
      <c r="K19" s="115">
        <f>SUM(K7:L18)</f>
        <v>27812.629999999997</v>
      </c>
      <c r="L19" s="115"/>
      <c r="M19" s="124">
        <v>112</v>
      </c>
      <c r="N19" s="124"/>
      <c r="O19" s="124"/>
      <c r="P19" s="124">
        <f>SUM(P7:R18)</f>
        <v>27924.629999999997</v>
      </c>
      <c r="Q19" s="115"/>
      <c r="R19" s="115"/>
      <c r="S19" s="115">
        <v>30.84</v>
      </c>
      <c r="T19" s="115"/>
      <c r="U19" s="125"/>
      <c r="V19" s="114">
        <f>SUM(V7:Y18)</f>
        <v>27955.47</v>
      </c>
      <c r="W19" s="115"/>
      <c r="X19" s="115"/>
      <c r="Y19" s="116"/>
    </row>
    <row r="20" spans="1:25" x14ac:dyDescent="0.25">
      <c r="A20" s="121" t="s">
        <v>38</v>
      </c>
      <c r="B20" s="120" t="s">
        <v>39</v>
      </c>
      <c r="C20" s="120"/>
      <c r="D20" s="123" t="s">
        <v>65</v>
      </c>
      <c r="E20" s="123"/>
      <c r="F20" s="123"/>
      <c r="G20" s="112">
        <v>1817</v>
      </c>
      <c r="H20" s="112"/>
      <c r="I20" s="104">
        <v>146.74</v>
      </c>
      <c r="J20" s="104"/>
      <c r="K20" s="104">
        <v>1963.74</v>
      </c>
      <c r="L20" s="104"/>
      <c r="M20" s="105"/>
      <c r="N20" s="105"/>
      <c r="O20" s="105"/>
      <c r="P20" s="104">
        <v>1963.74</v>
      </c>
      <c r="Q20" s="104"/>
      <c r="R20" s="104"/>
      <c r="S20" s="105"/>
      <c r="T20" s="105"/>
      <c r="U20" s="106"/>
      <c r="V20" s="107">
        <v>1963.74</v>
      </c>
      <c r="W20" s="104"/>
      <c r="X20" s="104"/>
      <c r="Y20" s="108"/>
    </row>
    <row r="21" spans="1:25" x14ac:dyDescent="0.25">
      <c r="A21" s="122"/>
      <c r="B21" s="63" t="s">
        <v>40</v>
      </c>
      <c r="C21" s="63"/>
      <c r="D21" s="113" t="s">
        <v>66</v>
      </c>
      <c r="E21" s="113"/>
      <c r="F21" s="113"/>
      <c r="G21" s="66">
        <v>1861.28</v>
      </c>
      <c r="H21" s="66"/>
      <c r="I21" s="66">
        <v>174.4</v>
      </c>
      <c r="J21" s="66"/>
      <c r="K21" s="109">
        <v>2035.68</v>
      </c>
      <c r="L21" s="109"/>
      <c r="M21" s="109"/>
      <c r="N21" s="109"/>
      <c r="O21" s="109"/>
      <c r="P21" s="109">
        <v>2035.68</v>
      </c>
      <c r="Q21" s="109"/>
      <c r="R21" s="109"/>
      <c r="S21" s="99"/>
      <c r="T21" s="99"/>
      <c r="U21" s="100"/>
      <c r="V21" s="110">
        <v>2035.68</v>
      </c>
      <c r="W21" s="109"/>
      <c r="X21" s="109"/>
      <c r="Y21" s="111"/>
    </row>
    <row r="22" spans="1:25" x14ac:dyDescent="0.25">
      <c r="A22" s="122"/>
      <c r="B22" s="63" t="s">
        <v>41</v>
      </c>
      <c r="C22" s="63"/>
      <c r="D22" s="113" t="s">
        <v>67</v>
      </c>
      <c r="E22" s="113"/>
      <c r="F22" s="113"/>
      <c r="G22" s="109">
        <v>2346.2399999999998</v>
      </c>
      <c r="H22" s="109"/>
      <c r="I22" s="66">
        <v>303.77</v>
      </c>
      <c r="J22" s="66"/>
      <c r="K22" s="66">
        <v>2650.01</v>
      </c>
      <c r="L22" s="66"/>
      <c r="M22" s="66">
        <v>24</v>
      </c>
      <c r="N22" s="66"/>
      <c r="O22" s="66"/>
      <c r="P22" s="66">
        <v>2674.01</v>
      </c>
      <c r="Q22" s="66"/>
      <c r="R22" s="66"/>
      <c r="S22" s="99"/>
      <c r="T22" s="99"/>
      <c r="U22" s="100"/>
      <c r="V22" s="67">
        <v>2674.01</v>
      </c>
      <c r="W22" s="66"/>
      <c r="X22" s="66"/>
      <c r="Y22" s="68"/>
    </row>
    <row r="23" spans="1:25" x14ac:dyDescent="0.25">
      <c r="A23" s="122"/>
      <c r="B23" s="63" t="s">
        <v>42</v>
      </c>
      <c r="C23" s="63"/>
      <c r="D23" s="113" t="s">
        <v>68</v>
      </c>
      <c r="E23" s="113"/>
      <c r="F23" s="113"/>
      <c r="G23" s="66">
        <v>882.9</v>
      </c>
      <c r="H23" s="66"/>
      <c r="I23" s="66">
        <v>60.13</v>
      </c>
      <c r="J23" s="66"/>
      <c r="K23" s="66">
        <v>943.03</v>
      </c>
      <c r="L23" s="66"/>
      <c r="M23" s="99"/>
      <c r="N23" s="99"/>
      <c r="O23" s="99"/>
      <c r="P23" s="66">
        <v>943.03</v>
      </c>
      <c r="Q23" s="66"/>
      <c r="R23" s="66"/>
      <c r="S23" s="99"/>
      <c r="T23" s="99"/>
      <c r="U23" s="100"/>
      <c r="V23" s="67">
        <v>943.03</v>
      </c>
      <c r="W23" s="66"/>
      <c r="X23" s="66"/>
      <c r="Y23" s="68"/>
    </row>
    <row r="24" spans="1:25" x14ac:dyDescent="0.25">
      <c r="A24" s="122"/>
      <c r="B24" s="63" t="s">
        <v>43</v>
      </c>
      <c r="C24" s="63"/>
      <c r="D24" s="113" t="s">
        <v>69</v>
      </c>
      <c r="E24" s="113"/>
      <c r="F24" s="113"/>
      <c r="G24" s="109">
        <v>1849.41</v>
      </c>
      <c r="H24" s="109"/>
      <c r="I24" s="66">
        <v>183.11</v>
      </c>
      <c r="J24" s="66"/>
      <c r="K24" s="66">
        <v>2032.52</v>
      </c>
      <c r="L24" s="66"/>
      <c r="M24" s="99"/>
      <c r="N24" s="99"/>
      <c r="O24" s="99"/>
      <c r="P24" s="66">
        <v>2032.52</v>
      </c>
      <c r="Q24" s="66"/>
      <c r="R24" s="66"/>
      <c r="S24" s="99"/>
      <c r="T24" s="99"/>
      <c r="U24" s="100"/>
      <c r="V24" s="67">
        <v>2032.52</v>
      </c>
      <c r="W24" s="66"/>
      <c r="X24" s="66"/>
      <c r="Y24" s="68"/>
    </row>
    <row r="25" spans="1:25" x14ac:dyDescent="0.25">
      <c r="A25" s="122"/>
      <c r="B25" s="63" t="s">
        <v>44</v>
      </c>
      <c r="C25" s="63"/>
      <c r="D25" s="113" t="s">
        <v>70</v>
      </c>
      <c r="E25" s="113"/>
      <c r="F25" s="113"/>
      <c r="G25" s="109">
        <v>1855.67</v>
      </c>
      <c r="H25" s="109"/>
      <c r="I25" s="66">
        <v>179.91</v>
      </c>
      <c r="J25" s="66"/>
      <c r="K25" s="66">
        <v>2035.58</v>
      </c>
      <c r="L25" s="66"/>
      <c r="M25" s="99"/>
      <c r="N25" s="99"/>
      <c r="O25" s="99"/>
      <c r="P25" s="66">
        <v>2035.58</v>
      </c>
      <c r="Q25" s="66"/>
      <c r="R25" s="66"/>
      <c r="S25" s="99"/>
      <c r="T25" s="99"/>
      <c r="U25" s="100"/>
      <c r="V25" s="67">
        <v>2035.58</v>
      </c>
      <c r="W25" s="66"/>
      <c r="X25" s="66"/>
      <c r="Y25" s="68"/>
    </row>
    <row r="26" spans="1:25" x14ac:dyDescent="0.25">
      <c r="A26" s="122"/>
      <c r="B26" s="63" t="s">
        <v>45</v>
      </c>
      <c r="C26" s="63"/>
      <c r="D26" s="113" t="s">
        <v>71</v>
      </c>
      <c r="E26" s="113"/>
      <c r="F26" s="113"/>
      <c r="G26" s="66">
        <v>882.9</v>
      </c>
      <c r="H26" s="66"/>
      <c r="I26" s="66">
        <v>55.81</v>
      </c>
      <c r="J26" s="66"/>
      <c r="K26" s="66">
        <v>938.71</v>
      </c>
      <c r="L26" s="66"/>
      <c r="M26" s="99"/>
      <c r="N26" s="99"/>
      <c r="O26" s="99"/>
      <c r="P26" s="66">
        <v>938.71</v>
      </c>
      <c r="Q26" s="66"/>
      <c r="R26" s="66"/>
      <c r="S26" s="99"/>
      <c r="T26" s="99"/>
      <c r="U26" s="100"/>
      <c r="V26" s="67">
        <v>938.71</v>
      </c>
      <c r="W26" s="66"/>
      <c r="X26" s="66"/>
      <c r="Y26" s="68"/>
    </row>
    <row r="27" spans="1:25" x14ac:dyDescent="0.25">
      <c r="A27" s="122"/>
      <c r="B27" s="63" t="s">
        <v>46</v>
      </c>
      <c r="C27" s="63"/>
      <c r="D27" s="113" t="s">
        <v>72</v>
      </c>
      <c r="E27" s="113"/>
      <c r="F27" s="113"/>
      <c r="G27" s="66">
        <v>882.9</v>
      </c>
      <c r="H27" s="66"/>
      <c r="I27" s="66">
        <v>53.61</v>
      </c>
      <c r="J27" s="66"/>
      <c r="K27" s="66">
        <v>936.51</v>
      </c>
      <c r="L27" s="66"/>
      <c r="M27" s="99"/>
      <c r="N27" s="99"/>
      <c r="O27" s="99"/>
      <c r="P27" s="66">
        <v>936.51</v>
      </c>
      <c r="Q27" s="66"/>
      <c r="R27" s="66"/>
      <c r="S27" s="99"/>
      <c r="T27" s="99"/>
      <c r="U27" s="100"/>
      <c r="V27" s="67">
        <v>936.51</v>
      </c>
      <c r="W27" s="66"/>
      <c r="X27" s="66"/>
      <c r="Y27" s="68"/>
    </row>
    <row r="28" spans="1:25" x14ac:dyDescent="0.25">
      <c r="A28" s="122"/>
      <c r="B28" s="63" t="s">
        <v>47</v>
      </c>
      <c r="C28" s="63"/>
      <c r="D28" s="113" t="s">
        <v>73</v>
      </c>
      <c r="E28" s="113"/>
      <c r="F28" s="113"/>
      <c r="G28" s="66">
        <v>882.9</v>
      </c>
      <c r="H28" s="66"/>
      <c r="I28" s="66">
        <v>54.8</v>
      </c>
      <c r="J28" s="66"/>
      <c r="K28" s="66">
        <v>937.7</v>
      </c>
      <c r="L28" s="66"/>
      <c r="M28" s="66">
        <v>14.4</v>
      </c>
      <c r="N28" s="66"/>
      <c r="O28" s="66"/>
      <c r="P28" s="66">
        <v>952.1</v>
      </c>
      <c r="Q28" s="66"/>
      <c r="R28" s="66"/>
      <c r="S28" s="99"/>
      <c r="T28" s="99"/>
      <c r="U28" s="100"/>
      <c r="V28" s="67">
        <v>952.1</v>
      </c>
      <c r="W28" s="66"/>
      <c r="X28" s="66"/>
      <c r="Y28" s="68"/>
    </row>
    <row r="29" spans="1:25" x14ac:dyDescent="0.25">
      <c r="A29" s="122"/>
      <c r="B29" s="63" t="s">
        <v>48</v>
      </c>
      <c r="C29" s="63"/>
      <c r="D29" s="113" t="s">
        <v>74</v>
      </c>
      <c r="E29" s="113"/>
      <c r="F29" s="113"/>
      <c r="G29" s="66">
        <v>882.9</v>
      </c>
      <c r="H29" s="66"/>
      <c r="I29" s="66">
        <v>59.04</v>
      </c>
      <c r="J29" s="66"/>
      <c r="K29" s="66">
        <v>941.94</v>
      </c>
      <c r="L29" s="66"/>
      <c r="M29" s="99"/>
      <c r="N29" s="99"/>
      <c r="O29" s="99"/>
      <c r="P29" s="66">
        <v>941.94</v>
      </c>
      <c r="Q29" s="66"/>
      <c r="R29" s="66"/>
      <c r="S29" s="99"/>
      <c r="T29" s="99"/>
      <c r="U29" s="100"/>
      <c r="V29" s="67">
        <v>941.94</v>
      </c>
      <c r="W29" s="66"/>
      <c r="X29" s="66"/>
      <c r="Y29" s="68"/>
    </row>
    <row r="30" spans="1:25" x14ac:dyDescent="0.25">
      <c r="A30" s="122"/>
      <c r="B30" s="87" t="s">
        <v>49</v>
      </c>
      <c r="C30" s="87"/>
      <c r="D30" s="113" t="s">
        <v>75</v>
      </c>
      <c r="E30" s="113"/>
      <c r="F30" s="113"/>
      <c r="G30" s="66">
        <v>1816.5</v>
      </c>
      <c r="H30" s="66"/>
      <c r="I30" s="66">
        <v>153.07</v>
      </c>
      <c r="J30" s="66"/>
      <c r="K30" s="66">
        <v>1969.57</v>
      </c>
      <c r="L30" s="66"/>
      <c r="M30" s="99"/>
      <c r="N30" s="99"/>
      <c r="O30" s="99"/>
      <c r="P30" s="66">
        <v>1969.57</v>
      </c>
      <c r="Q30" s="66"/>
      <c r="R30" s="66"/>
      <c r="S30" s="99"/>
      <c r="T30" s="99"/>
      <c r="U30" s="100"/>
      <c r="V30" s="67">
        <v>1969.57</v>
      </c>
      <c r="W30" s="66"/>
      <c r="X30" s="66"/>
      <c r="Y30" s="68"/>
    </row>
    <row r="31" spans="1:25" x14ac:dyDescent="0.25">
      <c r="A31" s="122"/>
      <c r="B31" s="87" t="s">
        <v>50</v>
      </c>
      <c r="C31" s="87"/>
      <c r="D31" s="113" t="s">
        <v>76</v>
      </c>
      <c r="E31" s="113"/>
      <c r="F31" s="113"/>
      <c r="G31" s="66">
        <v>2346.2399999999998</v>
      </c>
      <c r="H31" s="66"/>
      <c r="I31" s="66">
        <v>297.38</v>
      </c>
      <c r="J31" s="66"/>
      <c r="K31" s="66">
        <v>2643.62</v>
      </c>
      <c r="L31" s="66"/>
      <c r="M31" s="66">
        <v>50.9</v>
      </c>
      <c r="N31" s="66"/>
      <c r="O31" s="66"/>
      <c r="P31" s="66">
        <v>2694.52</v>
      </c>
      <c r="Q31" s="66"/>
      <c r="R31" s="66"/>
      <c r="S31" s="99"/>
      <c r="T31" s="99"/>
      <c r="U31" s="100"/>
      <c r="V31" s="67">
        <v>2694.52</v>
      </c>
      <c r="W31" s="66"/>
      <c r="X31" s="66"/>
      <c r="Y31" s="68"/>
    </row>
    <row r="32" spans="1:25" x14ac:dyDescent="0.25">
      <c r="A32" s="122"/>
      <c r="B32" s="87" t="s">
        <v>51</v>
      </c>
      <c r="C32" s="87"/>
      <c r="D32" s="113" t="s">
        <v>77</v>
      </c>
      <c r="E32" s="113"/>
      <c r="F32" s="113"/>
      <c r="G32" s="66">
        <v>1816.5</v>
      </c>
      <c r="H32" s="66"/>
      <c r="I32" s="66">
        <v>137.24</v>
      </c>
      <c r="J32" s="66"/>
      <c r="K32" s="66">
        <v>1953.74</v>
      </c>
      <c r="L32" s="66"/>
      <c r="M32" s="99"/>
      <c r="N32" s="99"/>
      <c r="O32" s="99"/>
      <c r="P32" s="66">
        <v>1953.74</v>
      </c>
      <c r="Q32" s="66"/>
      <c r="R32" s="66"/>
      <c r="S32" s="99"/>
      <c r="T32" s="99"/>
      <c r="U32" s="100"/>
      <c r="V32" s="67">
        <v>1953.74</v>
      </c>
      <c r="W32" s="66"/>
      <c r="X32" s="66"/>
      <c r="Y32" s="68"/>
    </row>
    <row r="33" spans="1:25" x14ac:dyDescent="0.25">
      <c r="A33" s="122"/>
      <c r="B33" s="87" t="s">
        <v>52</v>
      </c>
      <c r="C33" s="87"/>
      <c r="D33" s="113" t="s">
        <v>78</v>
      </c>
      <c r="E33" s="113"/>
      <c r="F33" s="113"/>
      <c r="G33" s="66">
        <v>2574.5</v>
      </c>
      <c r="H33" s="66"/>
      <c r="I33" s="66">
        <v>271.7</v>
      </c>
      <c r="J33" s="66"/>
      <c r="K33" s="66">
        <v>2846.2</v>
      </c>
      <c r="L33" s="66"/>
      <c r="M33" s="99"/>
      <c r="N33" s="99"/>
      <c r="O33" s="99"/>
      <c r="P33" s="66">
        <v>2846.2</v>
      </c>
      <c r="Q33" s="66"/>
      <c r="R33" s="66"/>
      <c r="S33" s="99"/>
      <c r="T33" s="99"/>
      <c r="U33" s="100"/>
      <c r="V33" s="67">
        <v>2846.2</v>
      </c>
      <c r="W33" s="66"/>
      <c r="X33" s="66"/>
      <c r="Y33" s="68"/>
    </row>
    <row r="34" spans="1:25" x14ac:dyDescent="0.25">
      <c r="A34" s="122"/>
      <c r="B34" s="87" t="s">
        <v>53</v>
      </c>
      <c r="C34" s="87"/>
      <c r="D34" s="113" t="s">
        <v>79</v>
      </c>
      <c r="E34" s="113"/>
      <c r="F34" s="113"/>
      <c r="G34" s="66">
        <v>1816.5</v>
      </c>
      <c r="H34" s="66"/>
      <c r="I34" s="66">
        <v>142.99</v>
      </c>
      <c r="J34" s="66"/>
      <c r="K34" s="66">
        <v>1959.49</v>
      </c>
      <c r="L34" s="66"/>
      <c r="M34" s="99"/>
      <c r="N34" s="99"/>
      <c r="O34" s="99"/>
      <c r="P34" s="66">
        <v>1959.49</v>
      </c>
      <c r="Q34" s="66"/>
      <c r="R34" s="66"/>
      <c r="S34" s="99"/>
      <c r="T34" s="99"/>
      <c r="U34" s="100"/>
      <c r="V34" s="67">
        <v>1959.49</v>
      </c>
      <c r="W34" s="66"/>
      <c r="X34" s="66"/>
      <c r="Y34" s="68"/>
    </row>
    <row r="35" spans="1:25" x14ac:dyDescent="0.25">
      <c r="A35" s="122"/>
      <c r="B35" s="87" t="s">
        <v>54</v>
      </c>
      <c r="C35" s="87"/>
      <c r="D35" s="113" t="s">
        <v>80</v>
      </c>
      <c r="E35" s="113"/>
      <c r="F35" s="113"/>
      <c r="G35" s="66">
        <v>2552.1999999999998</v>
      </c>
      <c r="H35" s="66"/>
      <c r="I35" s="66">
        <v>211.11</v>
      </c>
      <c r="J35" s="66"/>
      <c r="K35" s="66">
        <v>2763.31</v>
      </c>
      <c r="L35" s="66"/>
      <c r="M35" s="99"/>
      <c r="N35" s="99"/>
      <c r="O35" s="99"/>
      <c r="P35" s="66">
        <v>2763.31</v>
      </c>
      <c r="Q35" s="66"/>
      <c r="R35" s="66"/>
      <c r="S35" s="99"/>
      <c r="T35" s="99"/>
      <c r="U35" s="100"/>
      <c r="V35" s="67">
        <v>2763.31</v>
      </c>
      <c r="W35" s="66"/>
      <c r="X35" s="66"/>
      <c r="Y35" s="68"/>
    </row>
    <row r="36" spans="1:25" x14ac:dyDescent="0.25">
      <c r="A36" s="122"/>
      <c r="B36" s="87" t="s">
        <v>55</v>
      </c>
      <c r="C36" s="87"/>
      <c r="D36" s="113" t="s">
        <v>81</v>
      </c>
      <c r="E36" s="113"/>
      <c r="F36" s="113"/>
      <c r="G36" s="66">
        <v>1816.5</v>
      </c>
      <c r="H36" s="66"/>
      <c r="I36" s="66">
        <v>129.13</v>
      </c>
      <c r="J36" s="66"/>
      <c r="K36" s="66">
        <v>1945.63</v>
      </c>
      <c r="L36" s="66"/>
      <c r="M36" s="99"/>
      <c r="N36" s="99"/>
      <c r="O36" s="99"/>
      <c r="P36" s="66">
        <v>1945.63</v>
      </c>
      <c r="Q36" s="66"/>
      <c r="R36" s="66"/>
      <c r="S36" s="99"/>
      <c r="T36" s="99"/>
      <c r="U36" s="100"/>
      <c r="V36" s="67">
        <v>1945.63</v>
      </c>
      <c r="W36" s="66"/>
      <c r="X36" s="66"/>
      <c r="Y36" s="68"/>
    </row>
    <row r="37" spans="1:25" x14ac:dyDescent="0.25">
      <c r="A37" s="122"/>
      <c r="B37" s="87" t="s">
        <v>56</v>
      </c>
      <c r="C37" s="87"/>
      <c r="D37" s="109" t="s">
        <v>82</v>
      </c>
      <c r="E37" s="109"/>
      <c r="F37" s="109"/>
      <c r="G37" s="66">
        <v>2552.1999999999998</v>
      </c>
      <c r="H37" s="66"/>
      <c r="I37" s="66">
        <v>222.9</v>
      </c>
      <c r="J37" s="66"/>
      <c r="K37" s="66">
        <v>2775.1</v>
      </c>
      <c r="L37" s="66"/>
      <c r="M37" s="99"/>
      <c r="N37" s="99"/>
      <c r="O37" s="99"/>
      <c r="P37" s="66">
        <v>2775.1</v>
      </c>
      <c r="Q37" s="66"/>
      <c r="R37" s="66"/>
      <c r="S37" s="99"/>
      <c r="T37" s="99"/>
      <c r="U37" s="100"/>
      <c r="V37" s="67">
        <v>2775.1</v>
      </c>
      <c r="W37" s="66"/>
      <c r="X37" s="66"/>
      <c r="Y37" s="68"/>
    </row>
    <row r="38" spans="1:25" x14ac:dyDescent="0.25">
      <c r="A38" s="122"/>
      <c r="B38" s="98" t="s">
        <v>57</v>
      </c>
      <c r="C38" s="98"/>
      <c r="D38" s="109" t="s">
        <v>83</v>
      </c>
      <c r="E38" s="109"/>
      <c r="F38" s="109"/>
      <c r="G38" s="103">
        <v>1919.6</v>
      </c>
      <c r="H38" s="103"/>
      <c r="I38" s="66">
        <v>226.41</v>
      </c>
      <c r="J38" s="66"/>
      <c r="K38" s="66">
        <v>2146.0100000000002</v>
      </c>
      <c r="L38" s="66"/>
      <c r="M38" s="99"/>
      <c r="N38" s="99"/>
      <c r="O38" s="99"/>
      <c r="P38" s="66">
        <v>2146.0100000000002</v>
      </c>
      <c r="Q38" s="66"/>
      <c r="R38" s="66"/>
      <c r="S38" s="99"/>
      <c r="T38" s="99"/>
      <c r="U38" s="100"/>
      <c r="V38" s="67">
        <v>2146.0100000000002</v>
      </c>
      <c r="W38" s="66"/>
      <c r="X38" s="66"/>
      <c r="Y38" s="68"/>
    </row>
    <row r="39" spans="1:25" x14ac:dyDescent="0.25">
      <c r="A39" s="122"/>
      <c r="B39" s="98" t="s">
        <v>58</v>
      </c>
      <c r="C39" s="98"/>
      <c r="D39" s="109" t="s">
        <v>84</v>
      </c>
      <c r="E39" s="109"/>
      <c r="F39" s="109"/>
      <c r="G39" s="103">
        <v>1809.81</v>
      </c>
      <c r="H39" s="103"/>
      <c r="I39" s="66">
        <v>121.55</v>
      </c>
      <c r="J39" s="66"/>
      <c r="K39" s="66">
        <v>1931.36</v>
      </c>
      <c r="L39" s="66"/>
      <c r="M39" s="99"/>
      <c r="N39" s="99"/>
      <c r="O39" s="99"/>
      <c r="P39" s="66">
        <v>1931.36</v>
      </c>
      <c r="Q39" s="66"/>
      <c r="R39" s="66"/>
      <c r="S39" s="99"/>
      <c r="T39" s="99"/>
      <c r="U39" s="100"/>
      <c r="V39" s="67">
        <v>1931.36</v>
      </c>
      <c r="W39" s="66"/>
      <c r="X39" s="66"/>
      <c r="Y39" s="68"/>
    </row>
    <row r="40" spans="1:25" x14ac:dyDescent="0.25">
      <c r="A40" s="122"/>
      <c r="B40" s="87" t="s">
        <v>59</v>
      </c>
      <c r="C40" s="87"/>
      <c r="D40" s="109" t="s">
        <v>85</v>
      </c>
      <c r="E40" s="109"/>
      <c r="F40" s="109"/>
      <c r="G40" s="103">
        <v>3270.4</v>
      </c>
      <c r="H40" s="103"/>
      <c r="I40" s="66">
        <v>235.99</v>
      </c>
      <c r="J40" s="66"/>
      <c r="K40" s="66">
        <v>3506.39</v>
      </c>
      <c r="L40" s="66"/>
      <c r="M40" s="99"/>
      <c r="N40" s="99"/>
      <c r="O40" s="99"/>
      <c r="P40" s="66">
        <v>3506.39</v>
      </c>
      <c r="Q40" s="66"/>
      <c r="R40" s="66"/>
      <c r="S40" s="99"/>
      <c r="T40" s="99"/>
      <c r="U40" s="100"/>
      <c r="V40" s="67">
        <v>3506.39</v>
      </c>
      <c r="W40" s="66"/>
      <c r="X40" s="66"/>
      <c r="Y40" s="68"/>
    </row>
    <row r="41" spans="1:25" x14ac:dyDescent="0.25">
      <c r="A41" s="122"/>
      <c r="B41" s="87" t="s">
        <v>60</v>
      </c>
      <c r="C41" s="87"/>
      <c r="D41" s="109" t="s">
        <v>86</v>
      </c>
      <c r="E41" s="109"/>
      <c r="F41" s="109"/>
      <c r="G41" s="103">
        <v>3212.49</v>
      </c>
      <c r="H41" s="103"/>
      <c r="I41" s="66">
        <v>224.53</v>
      </c>
      <c r="J41" s="66"/>
      <c r="K41" s="66">
        <v>3437.02</v>
      </c>
      <c r="L41" s="66"/>
      <c r="M41" s="66">
        <v>57.91</v>
      </c>
      <c r="N41" s="66"/>
      <c r="O41" s="66"/>
      <c r="P41" s="66">
        <v>3494.93</v>
      </c>
      <c r="Q41" s="66"/>
      <c r="R41" s="66"/>
      <c r="S41" s="99"/>
      <c r="T41" s="99"/>
      <c r="U41" s="100"/>
      <c r="V41" s="67">
        <v>3494.93</v>
      </c>
      <c r="W41" s="66"/>
      <c r="X41" s="66"/>
      <c r="Y41" s="68"/>
    </row>
    <row r="42" spans="1:25" x14ac:dyDescent="0.25">
      <c r="A42" s="122"/>
      <c r="B42" s="87" t="s">
        <v>61</v>
      </c>
      <c r="C42" s="87"/>
      <c r="D42" s="109" t="s">
        <v>87</v>
      </c>
      <c r="E42" s="109"/>
      <c r="F42" s="109"/>
      <c r="G42" s="103">
        <v>1658.85</v>
      </c>
      <c r="H42" s="103"/>
      <c r="I42" s="66">
        <v>125.45</v>
      </c>
      <c r="J42" s="66"/>
      <c r="K42" s="66">
        <v>1784.3</v>
      </c>
      <c r="L42" s="66"/>
      <c r="M42" s="99"/>
      <c r="N42" s="99"/>
      <c r="O42" s="99"/>
      <c r="P42" s="66">
        <v>1784.3</v>
      </c>
      <c r="Q42" s="66"/>
      <c r="R42" s="66"/>
      <c r="S42" s="99"/>
      <c r="T42" s="99"/>
      <c r="U42" s="100"/>
      <c r="V42" s="67">
        <v>1784.3</v>
      </c>
      <c r="W42" s="66"/>
      <c r="X42" s="66"/>
      <c r="Y42" s="68"/>
    </row>
    <row r="43" spans="1:25" x14ac:dyDescent="0.25">
      <c r="A43" s="122"/>
      <c r="B43" s="87" t="s">
        <v>62</v>
      </c>
      <c r="C43" s="87"/>
      <c r="D43" s="109" t="s">
        <v>88</v>
      </c>
      <c r="E43" s="109"/>
      <c r="F43" s="109"/>
      <c r="G43" s="103">
        <v>1658.85</v>
      </c>
      <c r="H43" s="103"/>
      <c r="I43" s="66">
        <v>122.43</v>
      </c>
      <c r="J43" s="66"/>
      <c r="K43" s="66">
        <v>1781.28</v>
      </c>
      <c r="L43" s="66"/>
      <c r="M43" s="99"/>
      <c r="N43" s="99"/>
      <c r="O43" s="99"/>
      <c r="P43" s="66">
        <v>1781.28</v>
      </c>
      <c r="Q43" s="66"/>
      <c r="R43" s="66"/>
      <c r="S43" s="99"/>
      <c r="T43" s="99"/>
      <c r="U43" s="100"/>
      <c r="V43" s="67">
        <v>1781.28</v>
      </c>
      <c r="W43" s="66"/>
      <c r="X43" s="66"/>
      <c r="Y43" s="68"/>
    </row>
    <row r="44" spans="1:25" x14ac:dyDescent="0.25">
      <c r="A44" s="122"/>
      <c r="B44" s="87" t="s">
        <v>63</v>
      </c>
      <c r="C44" s="87"/>
      <c r="D44" s="109" t="s">
        <v>89</v>
      </c>
      <c r="E44" s="109"/>
      <c r="F44" s="109"/>
      <c r="G44" s="103">
        <v>1658.85</v>
      </c>
      <c r="H44" s="103"/>
      <c r="I44" s="66">
        <v>127.16</v>
      </c>
      <c r="J44" s="66"/>
      <c r="K44" s="66">
        <v>1786.01</v>
      </c>
      <c r="L44" s="66"/>
      <c r="M44" s="99"/>
      <c r="N44" s="99"/>
      <c r="O44" s="99"/>
      <c r="P44" s="66">
        <v>1786.01</v>
      </c>
      <c r="Q44" s="66"/>
      <c r="R44" s="66"/>
      <c r="S44" s="99"/>
      <c r="T44" s="99"/>
      <c r="U44" s="100"/>
      <c r="V44" s="67">
        <v>1786.01</v>
      </c>
      <c r="W44" s="66"/>
      <c r="X44" s="66"/>
      <c r="Y44" s="68"/>
    </row>
    <row r="45" spans="1:25" x14ac:dyDescent="0.25">
      <c r="A45" s="122"/>
      <c r="B45" s="87" t="s">
        <v>64</v>
      </c>
      <c r="C45" s="87"/>
      <c r="D45" s="109" t="s">
        <v>90</v>
      </c>
      <c r="E45" s="109"/>
      <c r="F45" s="109"/>
      <c r="G45" s="103">
        <v>1658.85</v>
      </c>
      <c r="H45" s="103"/>
      <c r="I45" s="66">
        <v>128.94999999999999</v>
      </c>
      <c r="J45" s="66"/>
      <c r="K45" s="66">
        <v>1787.8</v>
      </c>
      <c r="L45" s="66"/>
      <c r="M45" s="99"/>
      <c r="N45" s="99"/>
      <c r="O45" s="99"/>
      <c r="P45" s="66">
        <v>1787.8</v>
      </c>
      <c r="Q45" s="66"/>
      <c r="R45" s="66"/>
      <c r="S45" s="99"/>
      <c r="T45" s="99"/>
      <c r="U45" s="100"/>
      <c r="V45" s="67">
        <v>1787.8</v>
      </c>
      <c r="W45" s="66"/>
      <c r="X45" s="66"/>
      <c r="Y45" s="68"/>
    </row>
    <row r="46" spans="1:25" ht="15.75" thickBot="1" x14ac:dyDescent="0.3">
      <c r="A46" s="101" t="s">
        <v>37</v>
      </c>
      <c r="B46" s="102"/>
      <c r="C46" s="102"/>
      <c r="D46" s="95" t="s">
        <v>91</v>
      </c>
      <c r="E46" s="95"/>
      <c r="F46" s="95"/>
      <c r="G46" s="77">
        <f>SUM(G20:H45)</f>
        <v>48282.939999999988</v>
      </c>
      <c r="H46" s="95"/>
      <c r="I46" s="77">
        <f>SUM(I20:J45)</f>
        <v>4149.3099999999995</v>
      </c>
      <c r="J46" s="95"/>
      <c r="K46" s="77">
        <f>SUM(K20:L45)</f>
        <v>52432.250000000015</v>
      </c>
      <c r="L46" s="95"/>
      <c r="M46" s="95">
        <v>147.21</v>
      </c>
      <c r="N46" s="95"/>
      <c r="O46" s="95"/>
      <c r="P46" s="95">
        <f>SUM(P20:R45)</f>
        <v>52579.460000000021</v>
      </c>
      <c r="Q46" s="95"/>
      <c r="R46" s="95"/>
      <c r="S46" s="77">
        <v>0</v>
      </c>
      <c r="T46" s="77"/>
      <c r="U46" s="79"/>
      <c r="V46" s="94">
        <f>SUM(V20:Y45)</f>
        <v>52579.460000000021</v>
      </c>
      <c r="W46" s="95"/>
      <c r="X46" s="95"/>
      <c r="Y46" s="96"/>
    </row>
    <row r="47" spans="1:25" x14ac:dyDescent="0.25">
      <c r="A47" s="88" t="s">
        <v>92</v>
      </c>
      <c r="B47" s="97" t="s">
        <v>93</v>
      </c>
      <c r="C47" s="97"/>
      <c r="D47" s="64" t="s">
        <v>126</v>
      </c>
      <c r="E47" s="64"/>
      <c r="F47" s="64"/>
      <c r="G47" s="70">
        <v>2548.94</v>
      </c>
      <c r="H47" s="70"/>
      <c r="I47" s="70">
        <v>186.24</v>
      </c>
      <c r="J47" s="70"/>
      <c r="K47" s="70">
        <v>2735.18</v>
      </c>
      <c r="L47" s="70"/>
      <c r="M47" s="70">
        <v>31.05</v>
      </c>
      <c r="N47" s="70"/>
      <c r="O47" s="70"/>
      <c r="P47" s="70">
        <v>2766.23</v>
      </c>
      <c r="Q47" s="70"/>
      <c r="R47" s="70"/>
      <c r="S47" s="70">
        <v>53.59</v>
      </c>
      <c r="T47" s="70"/>
      <c r="U47" s="52"/>
      <c r="V47" s="69">
        <v>2819.82</v>
      </c>
      <c r="W47" s="70"/>
      <c r="X47" s="70"/>
      <c r="Y47" s="71"/>
    </row>
    <row r="48" spans="1:25" x14ac:dyDescent="0.25">
      <c r="A48" s="89"/>
      <c r="B48" s="87" t="s">
        <v>94</v>
      </c>
      <c r="C48" s="87"/>
      <c r="D48" s="65" t="s">
        <v>127</v>
      </c>
      <c r="E48" s="65"/>
      <c r="F48" s="65"/>
      <c r="G48" s="66">
        <v>2733.55</v>
      </c>
      <c r="H48" s="66"/>
      <c r="I48" s="66">
        <v>231.26</v>
      </c>
      <c r="J48" s="66"/>
      <c r="K48" s="66">
        <v>2964.81</v>
      </c>
      <c r="L48" s="66"/>
      <c r="M48" s="66"/>
      <c r="N48" s="66"/>
      <c r="O48" s="66"/>
      <c r="P48" s="66">
        <v>2964.81</v>
      </c>
      <c r="Q48" s="66"/>
      <c r="R48" s="66"/>
      <c r="S48" s="66"/>
      <c r="T48" s="66"/>
      <c r="U48" s="24"/>
      <c r="V48" s="67">
        <v>2964.81</v>
      </c>
      <c r="W48" s="66"/>
      <c r="X48" s="66"/>
      <c r="Y48" s="68"/>
    </row>
    <row r="49" spans="1:27" x14ac:dyDescent="0.25">
      <c r="A49" s="89"/>
      <c r="B49" s="98" t="s">
        <v>95</v>
      </c>
      <c r="C49" s="98"/>
      <c r="D49" s="65" t="s">
        <v>128</v>
      </c>
      <c r="E49" s="65"/>
      <c r="F49" s="65"/>
      <c r="G49" s="66">
        <v>1826.18</v>
      </c>
      <c r="H49" s="66"/>
      <c r="I49" s="66">
        <v>182.51</v>
      </c>
      <c r="J49" s="66"/>
      <c r="K49" s="66">
        <v>2008.69</v>
      </c>
      <c r="L49" s="66"/>
      <c r="M49" s="66"/>
      <c r="N49" s="66"/>
      <c r="O49" s="66"/>
      <c r="P49" s="66">
        <v>2008.69</v>
      </c>
      <c r="Q49" s="66"/>
      <c r="R49" s="66"/>
      <c r="S49" s="66">
        <v>55.65</v>
      </c>
      <c r="T49" s="66"/>
      <c r="U49" s="24"/>
      <c r="V49" s="67">
        <v>2064.34</v>
      </c>
      <c r="W49" s="66"/>
      <c r="X49" s="66"/>
      <c r="Y49" s="68"/>
      <c r="Z49" s="1"/>
      <c r="AA49" s="1"/>
    </row>
    <row r="50" spans="1:27" x14ac:dyDescent="0.25">
      <c r="A50" s="89"/>
      <c r="B50" s="98" t="s">
        <v>96</v>
      </c>
      <c r="C50" s="98"/>
      <c r="D50" s="65" t="s">
        <v>129</v>
      </c>
      <c r="E50" s="65"/>
      <c r="F50" s="65"/>
      <c r="G50" s="66">
        <v>1164.5999999999999</v>
      </c>
      <c r="H50" s="66"/>
      <c r="I50" s="66">
        <v>88.54</v>
      </c>
      <c r="J50" s="66"/>
      <c r="K50" s="66">
        <v>1253.1400000000001</v>
      </c>
      <c r="L50" s="66"/>
      <c r="M50" s="66"/>
      <c r="N50" s="66"/>
      <c r="O50" s="66"/>
      <c r="P50" s="66">
        <v>1253.1400000000001</v>
      </c>
      <c r="Q50" s="66"/>
      <c r="R50" s="66"/>
      <c r="S50" s="66"/>
      <c r="T50" s="66"/>
      <c r="U50" s="24"/>
      <c r="V50" s="67">
        <v>1253.1400000000001</v>
      </c>
      <c r="W50" s="66"/>
      <c r="X50" s="66"/>
      <c r="Y50" s="68"/>
    </row>
    <row r="51" spans="1:27" x14ac:dyDescent="0.25">
      <c r="A51" s="89"/>
      <c r="B51" s="87" t="s">
        <v>97</v>
      </c>
      <c r="C51" s="87"/>
      <c r="D51" s="65" t="s">
        <v>130</v>
      </c>
      <c r="E51" s="65"/>
      <c r="F51" s="65"/>
      <c r="G51" s="66">
        <v>5022.1000000000004</v>
      </c>
      <c r="H51" s="66"/>
      <c r="I51" s="66">
        <v>364.58</v>
      </c>
      <c r="J51" s="66"/>
      <c r="K51" s="66">
        <v>5386.68</v>
      </c>
      <c r="L51" s="66"/>
      <c r="M51" s="66"/>
      <c r="N51" s="66"/>
      <c r="O51" s="66"/>
      <c r="P51" s="66">
        <v>5386.68</v>
      </c>
      <c r="Q51" s="66"/>
      <c r="R51" s="66"/>
      <c r="S51" s="66"/>
      <c r="T51" s="66"/>
      <c r="U51" s="24"/>
      <c r="V51" s="67">
        <v>5386.68</v>
      </c>
      <c r="W51" s="66"/>
      <c r="X51" s="66"/>
      <c r="Y51" s="68"/>
    </row>
    <row r="52" spans="1:27" x14ac:dyDescent="0.25">
      <c r="A52" s="89"/>
      <c r="B52" s="87" t="s">
        <v>98</v>
      </c>
      <c r="C52" s="87"/>
      <c r="D52" s="65" t="s">
        <v>131</v>
      </c>
      <c r="E52" s="65"/>
      <c r="F52" s="65"/>
      <c r="G52" s="66">
        <v>1958.53</v>
      </c>
      <c r="H52" s="66"/>
      <c r="I52" s="66">
        <v>188.65</v>
      </c>
      <c r="J52" s="66"/>
      <c r="K52" s="66">
        <v>2147.1799999999998</v>
      </c>
      <c r="L52" s="66"/>
      <c r="M52" s="66"/>
      <c r="N52" s="66"/>
      <c r="O52" s="66"/>
      <c r="P52" s="66">
        <v>2147.1799999999998</v>
      </c>
      <c r="Q52" s="66"/>
      <c r="R52" s="66"/>
      <c r="S52" s="66"/>
      <c r="T52" s="66"/>
      <c r="U52" s="24"/>
      <c r="V52" s="67">
        <v>2147.1799999999998</v>
      </c>
      <c r="W52" s="66"/>
      <c r="X52" s="66"/>
      <c r="Y52" s="68"/>
    </row>
    <row r="53" spans="1:27" x14ac:dyDescent="0.25">
      <c r="A53" s="89"/>
      <c r="B53" s="87" t="s">
        <v>99</v>
      </c>
      <c r="C53" s="87"/>
      <c r="D53" s="65" t="s">
        <v>132</v>
      </c>
      <c r="E53" s="65"/>
      <c r="F53" s="65"/>
      <c r="G53" s="66">
        <v>4687.1000000000004</v>
      </c>
      <c r="H53" s="66"/>
      <c r="I53" s="66">
        <v>329.91</v>
      </c>
      <c r="J53" s="66"/>
      <c r="K53" s="66">
        <v>5017.01</v>
      </c>
      <c r="L53" s="66"/>
      <c r="M53" s="66"/>
      <c r="N53" s="66"/>
      <c r="O53" s="66"/>
      <c r="P53" s="66">
        <v>5017.01</v>
      </c>
      <c r="Q53" s="66"/>
      <c r="R53" s="66"/>
      <c r="S53" s="66"/>
      <c r="T53" s="66"/>
      <c r="U53" s="24"/>
      <c r="V53" s="67">
        <v>5017.01</v>
      </c>
      <c r="W53" s="66"/>
      <c r="X53" s="66"/>
      <c r="Y53" s="68"/>
    </row>
    <row r="54" spans="1:27" x14ac:dyDescent="0.25">
      <c r="A54" s="89"/>
      <c r="B54" s="87" t="s">
        <v>100</v>
      </c>
      <c r="C54" s="87"/>
      <c r="D54" s="65" t="s">
        <v>133</v>
      </c>
      <c r="E54" s="65"/>
      <c r="F54" s="65"/>
      <c r="G54" s="66">
        <v>1958.53</v>
      </c>
      <c r="H54" s="66"/>
      <c r="I54" s="66">
        <v>187.43</v>
      </c>
      <c r="J54" s="66"/>
      <c r="K54" s="66">
        <v>2145.96</v>
      </c>
      <c r="L54" s="66"/>
      <c r="M54" s="66">
        <v>75</v>
      </c>
      <c r="N54" s="66"/>
      <c r="O54" s="66"/>
      <c r="P54" s="66">
        <v>2220.96</v>
      </c>
      <c r="Q54" s="66"/>
      <c r="R54" s="66"/>
      <c r="S54" s="66"/>
      <c r="T54" s="66"/>
      <c r="U54" s="24"/>
      <c r="V54" s="67">
        <v>2220.96</v>
      </c>
      <c r="W54" s="66"/>
      <c r="X54" s="66"/>
      <c r="Y54" s="68"/>
    </row>
    <row r="55" spans="1:27" x14ac:dyDescent="0.25">
      <c r="A55" s="89"/>
      <c r="B55" s="87" t="s">
        <v>101</v>
      </c>
      <c r="C55" s="87"/>
      <c r="D55" s="65" t="s">
        <v>134</v>
      </c>
      <c r="E55" s="65"/>
      <c r="F55" s="65"/>
      <c r="G55" s="66">
        <v>4338.75</v>
      </c>
      <c r="H55" s="66"/>
      <c r="I55" s="66">
        <v>304.74</v>
      </c>
      <c r="J55" s="66"/>
      <c r="K55" s="66">
        <v>4643.49</v>
      </c>
      <c r="L55" s="66"/>
      <c r="M55" s="66"/>
      <c r="N55" s="66"/>
      <c r="O55" s="66"/>
      <c r="P55" s="66">
        <v>4643.49</v>
      </c>
      <c r="Q55" s="66"/>
      <c r="R55" s="66"/>
      <c r="S55" s="66"/>
      <c r="T55" s="66"/>
      <c r="U55" s="24"/>
      <c r="V55" s="67">
        <v>4643.49</v>
      </c>
      <c r="W55" s="66"/>
      <c r="X55" s="66"/>
      <c r="Y55" s="68"/>
    </row>
    <row r="56" spans="1:27" x14ac:dyDescent="0.25">
      <c r="A56" s="89"/>
      <c r="B56" s="63" t="s">
        <v>103</v>
      </c>
      <c r="C56" s="63"/>
      <c r="D56" s="65" t="s">
        <v>136</v>
      </c>
      <c r="E56" s="65"/>
      <c r="F56" s="65"/>
      <c r="G56" s="66">
        <v>5260.7</v>
      </c>
      <c r="H56" s="66"/>
      <c r="I56" s="66">
        <v>368.47</v>
      </c>
      <c r="J56" s="66"/>
      <c r="K56" s="66">
        <v>5629.17</v>
      </c>
      <c r="L56" s="66"/>
      <c r="M56" s="66"/>
      <c r="N56" s="66"/>
      <c r="O56" s="66"/>
      <c r="P56" s="66">
        <v>5629.17</v>
      </c>
      <c r="Q56" s="66"/>
      <c r="R56" s="66"/>
      <c r="S56" s="66"/>
      <c r="T56" s="66"/>
      <c r="U56" s="24"/>
      <c r="V56" s="67">
        <v>5629.17</v>
      </c>
      <c r="W56" s="66"/>
      <c r="X56" s="66"/>
      <c r="Y56" s="68"/>
    </row>
    <row r="57" spans="1:27" x14ac:dyDescent="0.25">
      <c r="A57" s="89"/>
      <c r="B57" s="63" t="s">
        <v>104</v>
      </c>
      <c r="C57" s="63"/>
      <c r="D57" s="65" t="s">
        <v>137</v>
      </c>
      <c r="E57" s="65"/>
      <c r="F57" s="65"/>
      <c r="G57" s="66">
        <v>2975.83</v>
      </c>
      <c r="H57" s="66"/>
      <c r="I57" s="66">
        <v>219.6</v>
      </c>
      <c r="J57" s="66"/>
      <c r="K57" s="66">
        <v>3195.43</v>
      </c>
      <c r="L57" s="66"/>
      <c r="M57" s="66"/>
      <c r="N57" s="66"/>
      <c r="O57" s="66"/>
      <c r="P57" s="66">
        <v>3195.43</v>
      </c>
      <c r="Q57" s="66"/>
      <c r="R57" s="66"/>
      <c r="S57" s="66"/>
      <c r="T57" s="66"/>
      <c r="U57" s="24"/>
      <c r="V57" s="67">
        <v>3195.43</v>
      </c>
      <c r="W57" s="66"/>
      <c r="X57" s="66"/>
      <c r="Y57" s="68"/>
    </row>
    <row r="58" spans="1:27" x14ac:dyDescent="0.25">
      <c r="A58" s="89"/>
      <c r="B58" s="63" t="s">
        <v>105</v>
      </c>
      <c r="C58" s="63"/>
      <c r="D58" s="65" t="s">
        <v>138</v>
      </c>
      <c r="E58" s="65"/>
      <c r="F58" s="65"/>
      <c r="G58" s="66">
        <v>2970.17</v>
      </c>
      <c r="H58" s="66"/>
      <c r="I58" s="66">
        <v>244.66</v>
      </c>
      <c r="J58" s="66"/>
      <c r="K58" s="66">
        <v>3214.83</v>
      </c>
      <c r="L58" s="66"/>
      <c r="M58" s="66"/>
      <c r="N58" s="66"/>
      <c r="O58" s="66"/>
      <c r="P58" s="66">
        <v>3214.83</v>
      </c>
      <c r="Q58" s="66"/>
      <c r="R58" s="66"/>
      <c r="S58" s="66"/>
      <c r="T58" s="66"/>
      <c r="U58" s="24"/>
      <c r="V58" s="67">
        <v>3214.83</v>
      </c>
      <c r="W58" s="66"/>
      <c r="X58" s="66"/>
      <c r="Y58" s="68"/>
    </row>
    <row r="59" spans="1:27" x14ac:dyDescent="0.25">
      <c r="A59" s="89"/>
      <c r="B59" s="93"/>
      <c r="C59" s="36"/>
      <c r="D59" s="37"/>
      <c r="E59" s="85"/>
      <c r="F59" s="86"/>
      <c r="G59" s="24"/>
      <c r="H59" s="25"/>
      <c r="I59" s="24"/>
      <c r="J59" s="25"/>
      <c r="K59" s="24"/>
      <c r="L59" s="25"/>
      <c r="M59" s="24"/>
      <c r="N59" s="22"/>
      <c r="O59" s="25"/>
      <c r="P59" s="24"/>
      <c r="Q59" s="22"/>
      <c r="R59" s="25"/>
      <c r="S59" s="24"/>
      <c r="T59" s="22"/>
      <c r="U59" s="22"/>
      <c r="V59" s="21"/>
      <c r="W59" s="22"/>
      <c r="X59" s="22"/>
      <c r="Y59" s="23"/>
    </row>
    <row r="60" spans="1:27" x14ac:dyDescent="0.25">
      <c r="A60" s="89"/>
      <c r="B60" s="63" t="s">
        <v>107</v>
      </c>
      <c r="C60" s="63"/>
      <c r="D60" s="65" t="s">
        <v>140</v>
      </c>
      <c r="E60" s="65"/>
      <c r="F60" s="65"/>
      <c r="G60" s="66">
        <v>1235.28</v>
      </c>
      <c r="H60" s="66"/>
      <c r="I60" s="66">
        <v>118.07</v>
      </c>
      <c r="J60" s="66"/>
      <c r="K60" s="66">
        <v>1353.35</v>
      </c>
      <c r="L60" s="66"/>
      <c r="M60" s="66">
        <v>9</v>
      </c>
      <c r="N60" s="66"/>
      <c r="O60" s="66"/>
      <c r="P60" s="66">
        <v>1362.35</v>
      </c>
      <c r="Q60" s="66"/>
      <c r="R60" s="66"/>
      <c r="S60" s="66">
        <v>414.3</v>
      </c>
      <c r="T60" s="66"/>
      <c r="U60" s="24"/>
      <c r="V60" s="67">
        <v>1776.65</v>
      </c>
      <c r="W60" s="66"/>
      <c r="X60" s="66"/>
      <c r="Y60" s="68"/>
    </row>
    <row r="61" spans="1:27" x14ac:dyDescent="0.25">
      <c r="A61" s="89"/>
      <c r="B61" s="63" t="s">
        <v>108</v>
      </c>
      <c r="C61" s="63"/>
      <c r="D61" s="65" t="s">
        <v>141</v>
      </c>
      <c r="E61" s="65"/>
      <c r="F61" s="65"/>
      <c r="G61" s="66">
        <v>1244.97</v>
      </c>
      <c r="H61" s="66"/>
      <c r="I61" s="66">
        <v>153.80000000000001</v>
      </c>
      <c r="J61" s="66"/>
      <c r="K61" s="66">
        <v>1398.77</v>
      </c>
      <c r="L61" s="66"/>
      <c r="M61" s="66"/>
      <c r="N61" s="66"/>
      <c r="O61" s="66"/>
      <c r="P61" s="66">
        <v>1398.77</v>
      </c>
      <c r="Q61" s="66"/>
      <c r="R61" s="66"/>
      <c r="S61" s="66">
        <v>611.6</v>
      </c>
      <c r="T61" s="66"/>
      <c r="U61" s="24"/>
      <c r="V61" s="67">
        <v>2010.37</v>
      </c>
      <c r="W61" s="66"/>
      <c r="X61" s="66"/>
      <c r="Y61" s="68"/>
    </row>
    <row r="62" spans="1:27" x14ac:dyDescent="0.25">
      <c r="A62" s="89"/>
      <c r="B62" s="63" t="s">
        <v>109</v>
      </c>
      <c r="C62" s="63"/>
      <c r="D62" s="65" t="s">
        <v>142</v>
      </c>
      <c r="E62" s="65"/>
      <c r="F62" s="65"/>
      <c r="G62" s="66">
        <v>1752</v>
      </c>
      <c r="H62" s="66"/>
      <c r="I62" s="66">
        <v>203.33</v>
      </c>
      <c r="J62" s="66"/>
      <c r="K62" s="66">
        <v>1955.33</v>
      </c>
      <c r="L62" s="66"/>
      <c r="M62" s="66"/>
      <c r="N62" s="66"/>
      <c r="O62" s="66"/>
      <c r="P62" s="66">
        <v>1955.33</v>
      </c>
      <c r="Q62" s="66"/>
      <c r="R62" s="66"/>
      <c r="S62" s="66"/>
      <c r="T62" s="66"/>
      <c r="U62" s="24"/>
      <c r="V62" s="67">
        <v>1955.33</v>
      </c>
      <c r="W62" s="66"/>
      <c r="X62" s="66"/>
      <c r="Y62" s="68"/>
    </row>
    <row r="63" spans="1:27" x14ac:dyDescent="0.25">
      <c r="A63" s="89"/>
      <c r="B63" s="63" t="s">
        <v>110</v>
      </c>
      <c r="C63" s="63"/>
      <c r="D63" s="65" t="s">
        <v>143</v>
      </c>
      <c r="E63" s="65"/>
      <c r="F63" s="65"/>
      <c r="G63" s="66">
        <v>1033.3599999999999</v>
      </c>
      <c r="H63" s="66"/>
      <c r="I63" s="66">
        <v>109.34</v>
      </c>
      <c r="J63" s="66"/>
      <c r="K63" s="66">
        <v>1142.7</v>
      </c>
      <c r="L63" s="66"/>
      <c r="M63" s="66"/>
      <c r="N63" s="66"/>
      <c r="O63" s="66"/>
      <c r="P63" s="66">
        <v>1142.7</v>
      </c>
      <c r="Q63" s="66"/>
      <c r="R63" s="66"/>
      <c r="S63" s="66">
        <v>49.65</v>
      </c>
      <c r="T63" s="66"/>
      <c r="U63" s="24"/>
      <c r="V63" s="67">
        <v>1192.3499999999999</v>
      </c>
      <c r="W63" s="66"/>
      <c r="X63" s="66"/>
      <c r="Y63" s="68"/>
    </row>
    <row r="64" spans="1:27" x14ac:dyDescent="0.25">
      <c r="A64" s="89"/>
      <c r="B64" s="63" t="s">
        <v>111</v>
      </c>
      <c r="C64" s="63"/>
      <c r="D64" s="65" t="s">
        <v>144</v>
      </c>
      <c r="E64" s="65"/>
      <c r="F64" s="65"/>
      <c r="G64" s="66">
        <v>1993.32</v>
      </c>
      <c r="H64" s="66"/>
      <c r="I64" s="66">
        <v>127.9</v>
      </c>
      <c r="J64" s="66"/>
      <c r="K64" s="66">
        <v>2121.2199999999998</v>
      </c>
      <c r="L64" s="66"/>
      <c r="M64" s="66"/>
      <c r="N64" s="66"/>
      <c r="O64" s="66"/>
      <c r="P64" s="66">
        <v>2121.2199999999998</v>
      </c>
      <c r="Q64" s="66"/>
      <c r="R64" s="66"/>
      <c r="S64" s="66">
        <v>48.2</v>
      </c>
      <c r="T64" s="66"/>
      <c r="U64" s="24"/>
      <c r="V64" s="67">
        <v>2169.42</v>
      </c>
      <c r="W64" s="66"/>
      <c r="X64" s="66"/>
      <c r="Y64" s="68"/>
    </row>
    <row r="65" spans="1:25" x14ac:dyDescent="0.25">
      <c r="A65" s="89"/>
      <c r="B65" s="63" t="s">
        <v>112</v>
      </c>
      <c r="C65" s="63"/>
      <c r="D65" s="65" t="s">
        <v>145</v>
      </c>
      <c r="E65" s="65"/>
      <c r="F65" s="65"/>
      <c r="G65" s="66">
        <v>1752</v>
      </c>
      <c r="H65" s="66"/>
      <c r="I65" s="66">
        <v>141.5</v>
      </c>
      <c r="J65" s="66"/>
      <c r="K65" s="66">
        <v>1893.5</v>
      </c>
      <c r="L65" s="66"/>
      <c r="M65" s="66"/>
      <c r="N65" s="66"/>
      <c r="O65" s="66"/>
      <c r="P65" s="66">
        <v>1893.5</v>
      </c>
      <c r="Q65" s="66"/>
      <c r="R65" s="66"/>
      <c r="S65" s="66"/>
      <c r="T65" s="66"/>
      <c r="U65" s="24"/>
      <c r="V65" s="67">
        <v>1893.5</v>
      </c>
      <c r="W65" s="66"/>
      <c r="X65" s="66"/>
      <c r="Y65" s="68"/>
    </row>
    <row r="66" spans="1:25" x14ac:dyDescent="0.25">
      <c r="A66" s="89"/>
      <c r="B66" s="63" t="s">
        <v>113</v>
      </c>
      <c r="C66" s="63"/>
      <c r="D66" s="65" t="s">
        <v>146</v>
      </c>
      <c r="E66" s="65"/>
      <c r="F66" s="65"/>
      <c r="G66" s="66">
        <v>1744.35</v>
      </c>
      <c r="H66" s="66"/>
      <c r="I66" s="66">
        <v>137.71</v>
      </c>
      <c r="J66" s="66"/>
      <c r="K66" s="66">
        <v>1882.06</v>
      </c>
      <c r="L66" s="66"/>
      <c r="M66" s="66"/>
      <c r="N66" s="66"/>
      <c r="O66" s="66"/>
      <c r="P66" s="66">
        <v>1882.06</v>
      </c>
      <c r="Q66" s="66"/>
      <c r="R66" s="66"/>
      <c r="S66" s="66"/>
      <c r="T66" s="66"/>
      <c r="U66" s="24"/>
      <c r="V66" s="67">
        <v>1882.06</v>
      </c>
      <c r="W66" s="66"/>
      <c r="X66" s="66"/>
      <c r="Y66" s="68"/>
    </row>
    <row r="67" spans="1:25" x14ac:dyDescent="0.25">
      <c r="A67" s="89"/>
      <c r="B67" s="63" t="s">
        <v>114</v>
      </c>
      <c r="C67" s="63"/>
      <c r="D67" s="65" t="s">
        <v>147</v>
      </c>
      <c r="E67" s="65"/>
      <c r="F67" s="65"/>
      <c r="G67" s="66">
        <v>1100.3</v>
      </c>
      <c r="H67" s="66"/>
      <c r="I67" s="66">
        <v>108.54</v>
      </c>
      <c r="J67" s="66"/>
      <c r="K67" s="66">
        <v>1208.8399999999999</v>
      </c>
      <c r="L67" s="66"/>
      <c r="M67" s="66"/>
      <c r="N67" s="66"/>
      <c r="O67" s="66"/>
      <c r="P67" s="66">
        <v>1208.8399999999999</v>
      </c>
      <c r="Q67" s="66"/>
      <c r="R67" s="66"/>
      <c r="S67" s="66"/>
      <c r="T67" s="66"/>
      <c r="U67" s="24"/>
      <c r="V67" s="67">
        <v>1208.8399999999999</v>
      </c>
      <c r="W67" s="66"/>
      <c r="X67" s="66"/>
      <c r="Y67" s="68"/>
    </row>
    <row r="68" spans="1:25" x14ac:dyDescent="0.25">
      <c r="A68" s="89"/>
      <c r="B68" s="63" t="s">
        <v>115</v>
      </c>
      <c r="C68" s="63"/>
      <c r="D68" s="65" t="s">
        <v>148</v>
      </c>
      <c r="E68" s="65"/>
      <c r="F68" s="65"/>
      <c r="G68" s="66">
        <v>1161.2</v>
      </c>
      <c r="H68" s="66"/>
      <c r="I68" s="66">
        <v>95.27</v>
      </c>
      <c r="J68" s="66"/>
      <c r="K68" s="66">
        <v>1256.47</v>
      </c>
      <c r="L68" s="66"/>
      <c r="M68" s="66"/>
      <c r="N68" s="66"/>
      <c r="O68" s="66"/>
      <c r="P68" s="66">
        <v>1256.47</v>
      </c>
      <c r="Q68" s="66"/>
      <c r="R68" s="66"/>
      <c r="S68" s="66"/>
      <c r="T68" s="66"/>
      <c r="U68" s="24"/>
      <c r="V68" s="67">
        <v>1256.47</v>
      </c>
      <c r="W68" s="66"/>
      <c r="X68" s="66"/>
      <c r="Y68" s="68"/>
    </row>
    <row r="69" spans="1:25" x14ac:dyDescent="0.25">
      <c r="A69" s="89"/>
      <c r="B69" s="63" t="s">
        <v>116</v>
      </c>
      <c r="C69" s="63"/>
      <c r="D69" s="65" t="s">
        <v>149</v>
      </c>
      <c r="E69" s="65"/>
      <c r="F69" s="65"/>
      <c r="G69" s="66">
        <v>1100.02</v>
      </c>
      <c r="H69" s="66"/>
      <c r="I69" s="66">
        <v>112.49</v>
      </c>
      <c r="J69" s="66"/>
      <c r="K69" s="66">
        <v>1212.51</v>
      </c>
      <c r="L69" s="66"/>
      <c r="M69" s="66"/>
      <c r="N69" s="66"/>
      <c r="O69" s="66"/>
      <c r="P69" s="66">
        <v>1212.51</v>
      </c>
      <c r="Q69" s="66"/>
      <c r="R69" s="66"/>
      <c r="S69" s="66"/>
      <c r="T69" s="66"/>
      <c r="U69" s="24"/>
      <c r="V69" s="67">
        <v>1212.51</v>
      </c>
      <c r="W69" s="66"/>
      <c r="X69" s="66"/>
      <c r="Y69" s="68"/>
    </row>
    <row r="70" spans="1:25" x14ac:dyDescent="0.25">
      <c r="A70" s="89"/>
      <c r="B70" s="63" t="s">
        <v>117</v>
      </c>
      <c r="C70" s="63"/>
      <c r="D70" s="65" t="s">
        <v>150</v>
      </c>
      <c r="E70" s="65"/>
      <c r="F70" s="65"/>
      <c r="G70" s="66">
        <v>1019.4</v>
      </c>
      <c r="H70" s="66"/>
      <c r="I70" s="66">
        <v>79.34</v>
      </c>
      <c r="J70" s="66"/>
      <c r="K70" s="66">
        <v>1098.74</v>
      </c>
      <c r="L70" s="66"/>
      <c r="M70" s="66"/>
      <c r="N70" s="66"/>
      <c r="O70" s="66"/>
      <c r="P70" s="66">
        <v>1098.74</v>
      </c>
      <c r="Q70" s="66"/>
      <c r="R70" s="66"/>
      <c r="S70" s="66">
        <v>107.1</v>
      </c>
      <c r="T70" s="66"/>
      <c r="U70" s="24"/>
      <c r="V70" s="67">
        <v>1098.74</v>
      </c>
      <c r="W70" s="66"/>
      <c r="X70" s="66"/>
      <c r="Y70" s="68"/>
    </row>
    <row r="71" spans="1:25" x14ac:dyDescent="0.25">
      <c r="A71" s="89"/>
      <c r="B71" s="63" t="s">
        <v>118</v>
      </c>
      <c r="C71" s="63"/>
      <c r="D71" s="65" t="s">
        <v>151</v>
      </c>
      <c r="E71" s="65"/>
      <c r="F71" s="65"/>
      <c r="G71" s="66">
        <v>1969.8</v>
      </c>
      <c r="H71" s="66"/>
      <c r="I71" s="66">
        <v>168.39</v>
      </c>
      <c r="J71" s="66"/>
      <c r="K71" s="66">
        <v>2138.19</v>
      </c>
      <c r="L71" s="66"/>
      <c r="M71" s="66"/>
      <c r="N71" s="66"/>
      <c r="O71" s="66"/>
      <c r="P71" s="66">
        <v>2138.19</v>
      </c>
      <c r="Q71" s="66"/>
      <c r="R71" s="66"/>
      <c r="S71" s="66">
        <v>46.8</v>
      </c>
      <c r="T71" s="66"/>
      <c r="U71" s="24"/>
      <c r="V71" s="67">
        <v>2245.29</v>
      </c>
      <c r="W71" s="66"/>
      <c r="X71" s="66"/>
      <c r="Y71" s="68"/>
    </row>
    <row r="72" spans="1:25" x14ac:dyDescent="0.25">
      <c r="A72" s="89"/>
      <c r="B72" s="87" t="s">
        <v>119</v>
      </c>
      <c r="C72" s="87"/>
      <c r="D72" s="65" t="s">
        <v>152</v>
      </c>
      <c r="E72" s="65"/>
      <c r="F72" s="65"/>
      <c r="G72" s="66">
        <v>1299.25</v>
      </c>
      <c r="H72" s="66"/>
      <c r="I72" s="66">
        <v>139.99</v>
      </c>
      <c r="J72" s="66"/>
      <c r="K72" s="66">
        <v>1439.24</v>
      </c>
      <c r="L72" s="66"/>
      <c r="M72" s="66"/>
      <c r="N72" s="66"/>
      <c r="O72" s="66"/>
      <c r="P72" s="66">
        <v>1439.24</v>
      </c>
      <c r="Q72" s="66"/>
      <c r="R72" s="66"/>
      <c r="S72" s="66"/>
      <c r="T72" s="66"/>
      <c r="U72" s="24"/>
      <c r="V72" s="67">
        <v>1486.04</v>
      </c>
      <c r="W72" s="66"/>
      <c r="X72" s="66"/>
      <c r="Y72" s="68"/>
    </row>
    <row r="73" spans="1:25" x14ac:dyDescent="0.25">
      <c r="A73" s="89"/>
      <c r="B73" s="87" t="s">
        <v>120</v>
      </c>
      <c r="C73" s="87"/>
      <c r="D73" s="65" t="s">
        <v>153</v>
      </c>
      <c r="E73" s="65"/>
      <c r="F73" s="65"/>
      <c r="G73" s="66">
        <v>1753.5</v>
      </c>
      <c r="H73" s="66"/>
      <c r="I73" s="66">
        <v>145.91999999999999</v>
      </c>
      <c r="J73" s="66"/>
      <c r="K73" s="66">
        <v>1899.42</v>
      </c>
      <c r="L73" s="66"/>
      <c r="M73" s="66"/>
      <c r="N73" s="66"/>
      <c r="O73" s="66"/>
      <c r="P73" s="66">
        <v>1899.42</v>
      </c>
      <c r="Q73" s="66"/>
      <c r="R73" s="66"/>
      <c r="S73" s="66"/>
      <c r="T73" s="66"/>
      <c r="U73" s="24"/>
      <c r="V73" s="67">
        <v>1899.42</v>
      </c>
      <c r="W73" s="66"/>
      <c r="X73" s="66"/>
      <c r="Y73" s="68"/>
    </row>
    <row r="74" spans="1:25" x14ac:dyDescent="0.25">
      <c r="A74" s="89"/>
      <c r="B74" s="87" t="s">
        <v>121</v>
      </c>
      <c r="C74" s="87"/>
      <c r="D74" s="65" t="s">
        <v>154</v>
      </c>
      <c r="E74" s="65"/>
      <c r="F74" s="65"/>
      <c r="G74" s="66">
        <v>1018.6</v>
      </c>
      <c r="H74" s="66"/>
      <c r="I74" s="66">
        <v>80.180000000000007</v>
      </c>
      <c r="J74" s="66"/>
      <c r="K74" s="66">
        <v>1098.78</v>
      </c>
      <c r="L74" s="66"/>
      <c r="M74" s="66"/>
      <c r="N74" s="66"/>
      <c r="O74" s="66"/>
      <c r="P74" s="66">
        <v>1098.78</v>
      </c>
      <c r="Q74" s="66"/>
      <c r="R74" s="66"/>
      <c r="S74" s="66"/>
      <c r="T74" s="66"/>
      <c r="U74" s="24"/>
      <c r="V74" s="67">
        <v>1098.78</v>
      </c>
      <c r="W74" s="66"/>
      <c r="X74" s="66"/>
      <c r="Y74" s="68"/>
    </row>
    <row r="75" spans="1:25" x14ac:dyDescent="0.25">
      <c r="A75" s="89"/>
      <c r="B75" s="87" t="s">
        <v>122</v>
      </c>
      <c r="C75" s="87"/>
      <c r="D75" s="65" t="s">
        <v>155</v>
      </c>
      <c r="E75" s="65"/>
      <c r="F75" s="65"/>
      <c r="G75" s="66">
        <v>1996.02</v>
      </c>
      <c r="H75" s="66"/>
      <c r="I75" s="66">
        <v>160</v>
      </c>
      <c r="J75" s="66"/>
      <c r="K75" s="66">
        <v>2156.02</v>
      </c>
      <c r="L75" s="66"/>
      <c r="M75" s="66"/>
      <c r="N75" s="66"/>
      <c r="O75" s="66"/>
      <c r="P75" s="66">
        <v>2156.02</v>
      </c>
      <c r="Q75" s="66"/>
      <c r="R75" s="66"/>
      <c r="S75" s="66">
        <v>45.37</v>
      </c>
      <c r="T75" s="66"/>
      <c r="U75" s="24"/>
      <c r="V75" s="67">
        <v>2201.39</v>
      </c>
      <c r="W75" s="66"/>
      <c r="X75" s="66"/>
      <c r="Y75" s="68"/>
    </row>
    <row r="76" spans="1:25" x14ac:dyDescent="0.25">
      <c r="A76" s="89"/>
      <c r="B76" s="87" t="s">
        <v>123</v>
      </c>
      <c r="C76" s="87"/>
      <c r="D76" s="65" t="s">
        <v>156</v>
      </c>
      <c r="E76" s="65"/>
      <c r="F76" s="65"/>
      <c r="G76" s="66">
        <v>1625.2</v>
      </c>
      <c r="H76" s="66"/>
      <c r="I76" s="66">
        <v>277.66000000000003</v>
      </c>
      <c r="J76" s="66"/>
      <c r="K76" s="66">
        <v>1902.86</v>
      </c>
      <c r="L76" s="66"/>
      <c r="M76" s="66"/>
      <c r="N76" s="66"/>
      <c r="O76" s="66"/>
      <c r="P76" s="66">
        <v>1902.86</v>
      </c>
      <c r="Q76" s="66"/>
      <c r="R76" s="66"/>
      <c r="S76" s="66"/>
      <c r="T76" s="66"/>
      <c r="U76" s="24"/>
      <c r="V76" s="67">
        <v>1902.86</v>
      </c>
      <c r="W76" s="66"/>
      <c r="X76" s="66"/>
      <c r="Y76" s="68"/>
    </row>
    <row r="77" spans="1:25" x14ac:dyDescent="0.25">
      <c r="A77" s="89"/>
      <c r="B77" s="87" t="s">
        <v>124</v>
      </c>
      <c r="C77" s="87"/>
      <c r="D77" s="65" t="s">
        <v>157</v>
      </c>
      <c r="E77" s="65"/>
      <c r="F77" s="65"/>
      <c r="G77" s="66">
        <v>816.9</v>
      </c>
      <c r="H77" s="66"/>
      <c r="I77" s="66">
        <v>194.34</v>
      </c>
      <c r="J77" s="66"/>
      <c r="K77" s="66">
        <v>1011.24</v>
      </c>
      <c r="L77" s="66"/>
      <c r="M77" s="66"/>
      <c r="N77" s="66"/>
      <c r="O77" s="66"/>
      <c r="P77" s="66">
        <v>1011.24</v>
      </c>
      <c r="Q77" s="66"/>
      <c r="R77" s="66"/>
      <c r="S77" s="66">
        <v>274.60000000000002</v>
      </c>
      <c r="T77" s="66"/>
      <c r="U77" s="24"/>
      <c r="V77" s="67">
        <v>1285.8399999999999</v>
      </c>
      <c r="W77" s="66"/>
      <c r="X77" s="66"/>
      <c r="Y77" s="68"/>
    </row>
    <row r="78" spans="1:25" ht="15.75" thickBot="1" x14ac:dyDescent="0.3">
      <c r="A78" s="90" t="s">
        <v>37</v>
      </c>
      <c r="B78" s="91"/>
      <c r="C78" s="91"/>
      <c r="D78" s="83" t="s">
        <v>158</v>
      </c>
      <c r="E78" s="83"/>
      <c r="F78" s="83"/>
      <c r="G78" s="77">
        <f>SUM(G47:H77)</f>
        <v>63060.44999999999</v>
      </c>
      <c r="H78" s="77"/>
      <c r="I78" s="77">
        <f>SUM(I47:J77)</f>
        <v>5450.3600000000006</v>
      </c>
      <c r="J78" s="77"/>
      <c r="K78" s="77">
        <f>SUM(K47:L77)</f>
        <v>68510.81</v>
      </c>
      <c r="L78" s="77"/>
      <c r="M78" s="77">
        <f>SUM(M47:O60)</f>
        <v>115.05</v>
      </c>
      <c r="N78" s="77"/>
      <c r="O78" s="77"/>
      <c r="P78" s="77">
        <f>SUM(P47:R77)</f>
        <v>68625.859999999986</v>
      </c>
      <c r="Q78" s="77"/>
      <c r="R78" s="77"/>
      <c r="S78" s="77">
        <f>SUM(S47:U77)</f>
        <v>1706.8599999999997</v>
      </c>
      <c r="T78" s="77"/>
      <c r="U78" s="79"/>
      <c r="V78" s="76">
        <f>SUM(V47:Y77)</f>
        <v>70332.72</v>
      </c>
      <c r="W78" s="77"/>
      <c r="X78" s="77"/>
      <c r="Y78" s="78"/>
    </row>
    <row r="79" spans="1:25" x14ac:dyDescent="0.25">
      <c r="A79" s="44" t="s">
        <v>160</v>
      </c>
      <c r="B79" s="48" t="s">
        <v>106</v>
      </c>
      <c r="C79" s="62"/>
      <c r="D79" s="64" t="s">
        <v>139</v>
      </c>
      <c r="E79" s="64"/>
      <c r="F79" s="64"/>
      <c r="G79" s="70">
        <v>1811.04</v>
      </c>
      <c r="H79" s="70"/>
      <c r="I79" s="70">
        <v>215.26</v>
      </c>
      <c r="J79" s="70"/>
      <c r="K79" s="70">
        <v>2026.3</v>
      </c>
      <c r="L79" s="70"/>
      <c r="M79" s="70"/>
      <c r="N79" s="70"/>
      <c r="O79" s="70"/>
      <c r="P79" s="70">
        <v>2026.3</v>
      </c>
      <c r="Q79" s="70"/>
      <c r="R79" s="70"/>
      <c r="S79" s="70">
        <v>208</v>
      </c>
      <c r="T79" s="70"/>
      <c r="U79" s="52"/>
      <c r="V79" s="69">
        <v>2234.3000000000002</v>
      </c>
      <c r="W79" s="70"/>
      <c r="X79" s="70"/>
      <c r="Y79" s="71"/>
    </row>
    <row r="80" spans="1:25" x14ac:dyDescent="0.25">
      <c r="A80" s="45"/>
      <c r="B80" s="35" t="s">
        <v>161</v>
      </c>
      <c r="C80" s="36"/>
      <c r="D80" s="37"/>
      <c r="E80" s="43"/>
      <c r="F80" s="38"/>
      <c r="G80" s="24"/>
      <c r="H80" s="39"/>
      <c r="I80" s="24"/>
      <c r="J80" s="39"/>
      <c r="K80" s="24"/>
      <c r="L80" s="39"/>
      <c r="M80" s="24"/>
      <c r="N80" s="39"/>
      <c r="O80" s="3"/>
      <c r="P80" s="24"/>
      <c r="Q80" s="39"/>
      <c r="R80" s="3"/>
      <c r="S80" s="24"/>
      <c r="T80" s="39"/>
      <c r="U80" s="6"/>
      <c r="V80" s="21"/>
      <c r="W80" s="39"/>
      <c r="X80" s="4"/>
      <c r="Y80" s="8"/>
    </row>
    <row r="81" spans="1:25" x14ac:dyDescent="0.25">
      <c r="A81" s="45"/>
      <c r="B81" s="7" t="s">
        <v>162</v>
      </c>
      <c r="C81" s="5"/>
      <c r="D81" s="37"/>
      <c r="E81" s="43"/>
      <c r="F81" s="38"/>
      <c r="G81" s="24"/>
      <c r="H81" s="39"/>
      <c r="I81" s="24"/>
      <c r="J81" s="39"/>
      <c r="K81" s="24"/>
      <c r="L81" s="39"/>
      <c r="M81" s="24"/>
      <c r="N81" s="39"/>
      <c r="O81" s="3"/>
      <c r="P81" s="24"/>
      <c r="Q81" s="39"/>
      <c r="R81" s="3"/>
      <c r="S81" s="24"/>
      <c r="T81" s="39"/>
      <c r="U81" s="6"/>
      <c r="V81" s="21"/>
      <c r="W81" s="39"/>
      <c r="X81" s="4"/>
      <c r="Y81" s="8"/>
    </row>
    <row r="82" spans="1:25" x14ac:dyDescent="0.25">
      <c r="A82" s="45"/>
      <c r="B82" s="36" t="s">
        <v>102</v>
      </c>
      <c r="C82" s="63"/>
      <c r="D82" s="65" t="s">
        <v>135</v>
      </c>
      <c r="E82" s="65"/>
      <c r="F82" s="65"/>
      <c r="G82" s="66">
        <v>604.4</v>
      </c>
      <c r="H82" s="66"/>
      <c r="I82" s="66">
        <v>62.69</v>
      </c>
      <c r="J82" s="66"/>
      <c r="K82" s="66">
        <v>667.09</v>
      </c>
      <c r="L82" s="66"/>
      <c r="M82" s="66"/>
      <c r="N82" s="66"/>
      <c r="O82" s="66"/>
      <c r="P82" s="66">
        <v>667.09</v>
      </c>
      <c r="Q82" s="66"/>
      <c r="R82" s="66"/>
      <c r="S82" s="66"/>
      <c r="T82" s="66"/>
      <c r="U82" s="24"/>
      <c r="V82" s="67">
        <v>667.09</v>
      </c>
      <c r="W82" s="66"/>
      <c r="X82" s="66"/>
      <c r="Y82" s="68"/>
    </row>
    <row r="83" spans="1:25" x14ac:dyDescent="0.25">
      <c r="A83" s="46"/>
      <c r="B83" s="36" t="s">
        <v>102</v>
      </c>
      <c r="C83" s="63"/>
      <c r="D83" s="65" t="s">
        <v>135</v>
      </c>
      <c r="E83" s="65"/>
      <c r="F83" s="65"/>
      <c r="G83" s="66">
        <v>604.4</v>
      </c>
      <c r="H83" s="66"/>
      <c r="I83" s="66">
        <v>62.69</v>
      </c>
      <c r="J83" s="66"/>
      <c r="K83" s="66">
        <v>667.09</v>
      </c>
      <c r="L83" s="66"/>
      <c r="M83" s="66"/>
      <c r="N83" s="66"/>
      <c r="O83" s="66"/>
      <c r="P83" s="66">
        <v>667.09</v>
      </c>
      <c r="Q83" s="66"/>
      <c r="R83" s="66"/>
      <c r="S83" s="66"/>
      <c r="T83" s="66"/>
      <c r="U83" s="24"/>
      <c r="V83" s="67">
        <v>667.09</v>
      </c>
      <c r="W83" s="66"/>
      <c r="X83" s="66"/>
      <c r="Y83" s="68"/>
    </row>
    <row r="84" spans="1:25" ht="15.75" thickBot="1" x14ac:dyDescent="0.3">
      <c r="A84" s="54" t="s">
        <v>37</v>
      </c>
      <c r="B84" s="55"/>
      <c r="C84" s="56"/>
      <c r="D84" s="57"/>
      <c r="E84" s="58"/>
      <c r="F84" s="59"/>
      <c r="G84" s="60"/>
      <c r="H84" s="61"/>
      <c r="I84" s="60"/>
      <c r="J84" s="61"/>
      <c r="K84" s="60"/>
      <c r="L84" s="61"/>
      <c r="M84" s="60"/>
      <c r="N84" s="61"/>
      <c r="O84" s="14"/>
      <c r="P84" s="60"/>
      <c r="Q84" s="61"/>
      <c r="R84" s="14"/>
      <c r="S84" s="60"/>
      <c r="T84" s="61"/>
      <c r="U84" s="13"/>
      <c r="V84" s="80"/>
      <c r="W84" s="61"/>
      <c r="X84" s="10"/>
      <c r="Y84" s="11"/>
    </row>
    <row r="85" spans="1:25" x14ac:dyDescent="0.25">
      <c r="A85" s="149" t="s">
        <v>168</v>
      </c>
      <c r="B85" s="47" t="s">
        <v>163</v>
      </c>
      <c r="C85" s="48"/>
      <c r="D85" s="49"/>
      <c r="E85" s="50"/>
      <c r="F85" s="51"/>
      <c r="G85" s="52"/>
      <c r="H85" s="53"/>
      <c r="I85" s="52"/>
      <c r="J85" s="53"/>
      <c r="K85" s="52"/>
      <c r="L85" s="53"/>
      <c r="M85" s="52"/>
      <c r="N85" s="53"/>
      <c r="O85" s="16"/>
      <c r="P85" s="52"/>
      <c r="Q85" s="53"/>
      <c r="R85" s="16"/>
      <c r="S85" s="52"/>
      <c r="T85" s="53"/>
      <c r="U85" s="15"/>
      <c r="V85" s="41"/>
      <c r="W85" s="42"/>
      <c r="X85" s="12"/>
      <c r="Y85" s="20"/>
    </row>
    <row r="86" spans="1:25" x14ac:dyDescent="0.25">
      <c r="A86" s="150"/>
      <c r="B86" s="35" t="s">
        <v>165</v>
      </c>
      <c r="C86" s="36"/>
      <c r="D86" s="37"/>
      <c r="E86" s="43"/>
      <c r="F86" s="38"/>
      <c r="G86" s="24"/>
      <c r="H86" s="39"/>
      <c r="I86" s="24"/>
      <c r="J86" s="39"/>
      <c r="K86" s="24"/>
      <c r="L86" s="39"/>
      <c r="M86" s="24"/>
      <c r="N86" s="39"/>
      <c r="O86" s="3"/>
      <c r="P86" s="24"/>
      <c r="Q86" s="39"/>
      <c r="R86" s="3"/>
      <c r="S86" s="24"/>
      <c r="T86" s="39"/>
      <c r="U86" s="6"/>
      <c r="V86" s="21"/>
      <c r="W86" s="40"/>
      <c r="X86" s="18"/>
      <c r="Y86" s="8"/>
    </row>
    <row r="87" spans="1:25" x14ac:dyDescent="0.25">
      <c r="A87" s="150"/>
      <c r="B87" s="35" t="s">
        <v>164</v>
      </c>
      <c r="C87" s="36"/>
      <c r="D87" s="37"/>
      <c r="E87" s="38"/>
      <c r="F87" s="2"/>
      <c r="G87" s="24"/>
      <c r="H87" s="39"/>
      <c r="I87" s="24"/>
      <c r="J87" s="39"/>
      <c r="K87" s="24"/>
      <c r="L87" s="39"/>
      <c r="M87" s="24"/>
      <c r="N87" s="39"/>
      <c r="O87" s="3"/>
      <c r="P87" s="24"/>
      <c r="Q87" s="39"/>
      <c r="R87" s="3"/>
      <c r="S87" s="24"/>
      <c r="T87" s="39"/>
      <c r="U87" s="6"/>
      <c r="V87" s="21"/>
      <c r="W87" s="40"/>
      <c r="X87" s="18"/>
      <c r="Y87" s="8"/>
    </row>
    <row r="88" spans="1:25" x14ac:dyDescent="0.25">
      <c r="A88" s="150"/>
      <c r="B88" s="35" t="s">
        <v>166</v>
      </c>
      <c r="C88" s="36"/>
      <c r="D88" s="37"/>
      <c r="E88" s="38"/>
      <c r="F88" s="2"/>
      <c r="G88" s="24"/>
      <c r="H88" s="39"/>
      <c r="I88" s="24"/>
      <c r="J88" s="39"/>
      <c r="K88" s="24"/>
      <c r="L88" s="39"/>
      <c r="M88" s="24"/>
      <c r="N88" s="39"/>
      <c r="O88" s="3"/>
      <c r="P88" s="24"/>
      <c r="Q88" s="39"/>
      <c r="R88" s="3"/>
      <c r="S88" s="24"/>
      <c r="T88" s="39"/>
      <c r="U88" s="6"/>
      <c r="V88" s="21"/>
      <c r="W88" s="40"/>
      <c r="X88" s="18"/>
      <c r="Y88" s="8"/>
    </row>
    <row r="89" spans="1:25" x14ac:dyDescent="0.25">
      <c r="A89" s="151"/>
      <c r="B89" s="35" t="s">
        <v>167</v>
      </c>
      <c r="C89" s="36"/>
      <c r="D89" s="37"/>
      <c r="E89" s="38"/>
      <c r="F89" s="2"/>
      <c r="G89" s="24"/>
      <c r="H89" s="39"/>
      <c r="I89" s="24"/>
      <c r="J89" s="39"/>
      <c r="K89" s="24"/>
      <c r="L89" s="39"/>
      <c r="M89" s="24"/>
      <c r="N89" s="39"/>
      <c r="O89" s="3"/>
      <c r="P89" s="24"/>
      <c r="Q89" s="39"/>
      <c r="R89" s="3"/>
      <c r="S89" s="24"/>
      <c r="T89" s="39"/>
      <c r="U89" s="6"/>
      <c r="V89" s="21"/>
      <c r="W89" s="40"/>
      <c r="X89" s="18"/>
      <c r="Y89" s="8"/>
    </row>
    <row r="90" spans="1:25" ht="15.75" thickBot="1" x14ac:dyDescent="0.3">
      <c r="A90" s="26"/>
      <c r="B90" s="27"/>
      <c r="C90" s="28"/>
      <c r="D90" s="29"/>
      <c r="E90" s="30"/>
      <c r="F90" s="17"/>
      <c r="G90" s="31"/>
      <c r="H90" s="32"/>
      <c r="I90" s="31"/>
      <c r="J90" s="32"/>
      <c r="K90" s="31"/>
      <c r="L90" s="32"/>
      <c r="M90" s="31"/>
      <c r="N90" s="32"/>
      <c r="O90" s="10"/>
      <c r="P90" s="31"/>
      <c r="Q90" s="32"/>
      <c r="R90" s="10"/>
      <c r="S90" s="31"/>
      <c r="T90" s="32"/>
      <c r="U90" s="9"/>
      <c r="V90" s="33"/>
      <c r="W90" s="34"/>
      <c r="X90" s="18"/>
      <c r="Y90" s="8"/>
    </row>
    <row r="91" spans="1:25" ht="15.75" thickBot="1" x14ac:dyDescent="0.3">
      <c r="A91" s="92" t="s">
        <v>125</v>
      </c>
      <c r="B91" s="92"/>
      <c r="C91" s="92"/>
      <c r="D91" s="84" t="s">
        <v>159</v>
      </c>
      <c r="E91" s="84"/>
      <c r="F91" s="84"/>
      <c r="G91" s="81">
        <v>139734.31</v>
      </c>
      <c r="H91" s="81"/>
      <c r="I91" s="81">
        <v>11714.77</v>
      </c>
      <c r="J91" s="81"/>
      <c r="K91" s="81">
        <v>151449.07999999999</v>
      </c>
      <c r="L91" s="81"/>
      <c r="M91" s="81">
        <v>374.26</v>
      </c>
      <c r="N91" s="81"/>
      <c r="O91" s="81"/>
      <c r="P91" s="81">
        <v>151823.34</v>
      </c>
      <c r="Q91" s="81"/>
      <c r="R91" s="81"/>
      <c r="S91" s="81">
        <v>1945.7</v>
      </c>
      <c r="T91" s="81"/>
      <c r="U91" s="82"/>
      <c r="V91" s="72">
        <v>153769.04</v>
      </c>
      <c r="W91" s="73"/>
      <c r="X91" s="74"/>
      <c r="Y91" s="75"/>
    </row>
  </sheetData>
  <mergeCells count="796">
    <mergeCell ref="A85:A89"/>
    <mergeCell ref="A1:Y1"/>
    <mergeCell ref="M5:O5"/>
    <mergeCell ref="P5:R5"/>
    <mergeCell ref="S5:U5"/>
    <mergeCell ref="V5:Y5"/>
    <mergeCell ref="D2:F5"/>
    <mergeCell ref="G5:H5"/>
    <mergeCell ref="I5:J5"/>
    <mergeCell ref="K2:L4"/>
    <mergeCell ref="M2:O4"/>
    <mergeCell ref="P2:R4"/>
    <mergeCell ref="S2:U4"/>
    <mergeCell ref="V2:Y4"/>
    <mergeCell ref="G2:H4"/>
    <mergeCell ref="I2:J4"/>
    <mergeCell ref="A7:A18"/>
    <mergeCell ref="B6:C6"/>
    <mergeCell ref="D6:F6"/>
    <mergeCell ref="B7:C7"/>
    <mergeCell ref="B8:C8"/>
    <mergeCell ref="B9:C9"/>
    <mergeCell ref="B10:C10"/>
    <mergeCell ref="B11:C11"/>
    <mergeCell ref="K5:L5"/>
    <mergeCell ref="B2:C5"/>
    <mergeCell ref="A2:A5"/>
    <mergeCell ref="B18:C18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B12:C12"/>
    <mergeCell ref="B13:C13"/>
    <mergeCell ref="B14:C14"/>
    <mergeCell ref="B15:C15"/>
    <mergeCell ref="B16:C16"/>
    <mergeCell ref="B17:C17"/>
    <mergeCell ref="G16:H16"/>
    <mergeCell ref="G17:H17"/>
    <mergeCell ref="G18:H18"/>
    <mergeCell ref="D16:F16"/>
    <mergeCell ref="D17:F17"/>
    <mergeCell ref="D18:F18"/>
    <mergeCell ref="G6:H6"/>
    <mergeCell ref="G7:H7"/>
    <mergeCell ref="G8:H8"/>
    <mergeCell ref="G9:H9"/>
    <mergeCell ref="G10:H10"/>
    <mergeCell ref="G11:H11"/>
    <mergeCell ref="G12:H12"/>
    <mergeCell ref="I6:J6"/>
    <mergeCell ref="K6:L6"/>
    <mergeCell ref="M6:O6"/>
    <mergeCell ref="P6:R6"/>
    <mergeCell ref="S6:U6"/>
    <mergeCell ref="V6:Y6"/>
    <mergeCell ref="G13:H13"/>
    <mergeCell ref="G14:H14"/>
    <mergeCell ref="G15:H15"/>
    <mergeCell ref="I13:J13"/>
    <mergeCell ref="I14:J14"/>
    <mergeCell ref="I15:J15"/>
    <mergeCell ref="K13:L13"/>
    <mergeCell ref="K14:L14"/>
    <mergeCell ref="K15:L15"/>
    <mergeCell ref="M13:O13"/>
    <mergeCell ref="M14:O14"/>
    <mergeCell ref="M15:O15"/>
    <mergeCell ref="P13:R13"/>
    <mergeCell ref="P14:R14"/>
    <mergeCell ref="P15:R15"/>
    <mergeCell ref="S13:U13"/>
    <mergeCell ref="S14:U14"/>
    <mergeCell ref="S15:U15"/>
    <mergeCell ref="V13:Y13"/>
    <mergeCell ref="K16:L16"/>
    <mergeCell ref="K17:L17"/>
    <mergeCell ref="K18:L18"/>
    <mergeCell ref="K7:L7"/>
    <mergeCell ref="K8:L8"/>
    <mergeCell ref="K9:L9"/>
    <mergeCell ref="K10:L10"/>
    <mergeCell ref="K11:L11"/>
    <mergeCell ref="K12:L12"/>
    <mergeCell ref="I16:J16"/>
    <mergeCell ref="I17:J17"/>
    <mergeCell ref="I18:J18"/>
    <mergeCell ref="I7:J7"/>
    <mergeCell ref="I8:J8"/>
    <mergeCell ref="I9:J9"/>
    <mergeCell ref="I10:J10"/>
    <mergeCell ref="I11:J11"/>
    <mergeCell ref="I12:J12"/>
    <mergeCell ref="M9:O9"/>
    <mergeCell ref="M10:O10"/>
    <mergeCell ref="M11:O11"/>
    <mergeCell ref="M12:O12"/>
    <mergeCell ref="P16:R16"/>
    <mergeCell ref="P17:R17"/>
    <mergeCell ref="P18:R18"/>
    <mergeCell ref="P7:R7"/>
    <mergeCell ref="P8:R8"/>
    <mergeCell ref="P9:R9"/>
    <mergeCell ref="P10:R10"/>
    <mergeCell ref="P11:R11"/>
    <mergeCell ref="P12:R12"/>
    <mergeCell ref="M16:O16"/>
    <mergeCell ref="M17:O17"/>
    <mergeCell ref="M18:O18"/>
    <mergeCell ref="M7:O7"/>
    <mergeCell ref="M8:O8"/>
    <mergeCell ref="S16:U16"/>
    <mergeCell ref="S17:U17"/>
    <mergeCell ref="S18:U18"/>
    <mergeCell ref="S7:U7"/>
    <mergeCell ref="S8:U8"/>
    <mergeCell ref="S9:U9"/>
    <mergeCell ref="S10:U10"/>
    <mergeCell ref="S11:U11"/>
    <mergeCell ref="S12:U12"/>
    <mergeCell ref="V15:Y15"/>
    <mergeCell ref="V16:Y16"/>
    <mergeCell ref="V17:Y17"/>
    <mergeCell ref="V18:Y18"/>
    <mergeCell ref="V7:Y7"/>
    <mergeCell ref="V8:Y8"/>
    <mergeCell ref="V9:Y9"/>
    <mergeCell ref="V10:Y10"/>
    <mergeCell ref="V11:Y11"/>
    <mergeCell ref="V12:Y12"/>
    <mergeCell ref="V14:Y14"/>
    <mergeCell ref="V19:Y19"/>
    <mergeCell ref="D19:F19"/>
    <mergeCell ref="A19:C19"/>
    <mergeCell ref="B20:C20"/>
    <mergeCell ref="B21:C21"/>
    <mergeCell ref="A20:A45"/>
    <mergeCell ref="D20:F20"/>
    <mergeCell ref="D21:F21"/>
    <mergeCell ref="D22:F22"/>
    <mergeCell ref="G19:H19"/>
    <mergeCell ref="I19:J19"/>
    <mergeCell ref="K19:L19"/>
    <mergeCell ref="M19:O19"/>
    <mergeCell ref="P19:R19"/>
    <mergeCell ref="S19:U1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D32:F32"/>
    <mergeCell ref="D33:F33"/>
    <mergeCell ref="D34:F34"/>
    <mergeCell ref="D23:F23"/>
    <mergeCell ref="D24:F24"/>
    <mergeCell ref="D25:F25"/>
    <mergeCell ref="D26:F26"/>
    <mergeCell ref="D27:F27"/>
    <mergeCell ref="D28:F28"/>
    <mergeCell ref="K22:L22"/>
    <mergeCell ref="K23:L23"/>
    <mergeCell ref="D44:F44"/>
    <mergeCell ref="D45:F45"/>
    <mergeCell ref="G20:H20"/>
    <mergeCell ref="G21:H21"/>
    <mergeCell ref="G22:H22"/>
    <mergeCell ref="G23:H23"/>
    <mergeCell ref="G24:H24"/>
    <mergeCell ref="G25:H25"/>
    <mergeCell ref="G26:H26"/>
    <mergeCell ref="G27:H27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29:F29"/>
    <mergeCell ref="D30:F30"/>
    <mergeCell ref="D31:F31"/>
    <mergeCell ref="P20:R20"/>
    <mergeCell ref="S20:U20"/>
    <mergeCell ref="V20:Y20"/>
    <mergeCell ref="I21:J21"/>
    <mergeCell ref="K21:L21"/>
    <mergeCell ref="M21:O21"/>
    <mergeCell ref="P21:R21"/>
    <mergeCell ref="S21:U21"/>
    <mergeCell ref="V21:Y21"/>
    <mergeCell ref="I20:J20"/>
    <mergeCell ref="K20:L20"/>
    <mergeCell ref="M20:O20"/>
    <mergeCell ref="I22:J22"/>
    <mergeCell ref="I23:J23"/>
    <mergeCell ref="I24:J24"/>
    <mergeCell ref="I25:J25"/>
    <mergeCell ref="I26:J26"/>
    <mergeCell ref="I27:J27"/>
    <mergeCell ref="I28:J28"/>
    <mergeCell ref="G37:H37"/>
    <mergeCell ref="G38:H38"/>
    <mergeCell ref="G31:H31"/>
    <mergeCell ref="G32:H32"/>
    <mergeCell ref="G33:H33"/>
    <mergeCell ref="G34:H34"/>
    <mergeCell ref="G35:H35"/>
    <mergeCell ref="G36:H36"/>
    <mergeCell ref="G28:H28"/>
    <mergeCell ref="G29:H29"/>
    <mergeCell ref="G30:H30"/>
    <mergeCell ref="I29:J29"/>
    <mergeCell ref="I30:J30"/>
    <mergeCell ref="G46:H46"/>
    <mergeCell ref="I46:J46"/>
    <mergeCell ref="I37:J37"/>
    <mergeCell ref="I38:J38"/>
    <mergeCell ref="I39:J39"/>
    <mergeCell ref="I40:J40"/>
    <mergeCell ref="I41:J41"/>
    <mergeCell ref="I42:J42"/>
    <mergeCell ref="I31:J31"/>
    <mergeCell ref="I32:J32"/>
    <mergeCell ref="I33:J33"/>
    <mergeCell ref="I34:J34"/>
    <mergeCell ref="I35:J35"/>
    <mergeCell ref="I36:J36"/>
    <mergeCell ref="G43:H43"/>
    <mergeCell ref="G44:H44"/>
    <mergeCell ref="G45:H45"/>
    <mergeCell ref="G39:H39"/>
    <mergeCell ref="G40:H40"/>
    <mergeCell ref="G41:H41"/>
    <mergeCell ref="G42:H42"/>
    <mergeCell ref="K41:L41"/>
    <mergeCell ref="K42:L42"/>
    <mergeCell ref="K43:L43"/>
    <mergeCell ref="K44:L44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M23:O23"/>
    <mergeCell ref="M24:O24"/>
    <mergeCell ref="M25:O25"/>
    <mergeCell ref="M26:O26"/>
    <mergeCell ref="M27:O27"/>
    <mergeCell ref="M28:O28"/>
    <mergeCell ref="M29:O29"/>
    <mergeCell ref="K39:L39"/>
    <mergeCell ref="K40:L40"/>
    <mergeCell ref="K24:L24"/>
    <mergeCell ref="K25:L25"/>
    <mergeCell ref="K26:L26"/>
    <mergeCell ref="K27:L27"/>
    <mergeCell ref="K28:L28"/>
    <mergeCell ref="K29:L29"/>
    <mergeCell ref="P33:R33"/>
    <mergeCell ref="S29:U29"/>
    <mergeCell ref="S30:U30"/>
    <mergeCell ref="S31:U31"/>
    <mergeCell ref="S22:U22"/>
    <mergeCell ref="V22:Y22"/>
    <mergeCell ref="S23:U23"/>
    <mergeCell ref="V23:Y23"/>
    <mergeCell ref="M42:O42"/>
    <mergeCell ref="P22:R22"/>
    <mergeCell ref="P23:R23"/>
    <mergeCell ref="M36:O36"/>
    <mergeCell ref="M37:O37"/>
    <mergeCell ref="M38:O38"/>
    <mergeCell ref="M39:O39"/>
    <mergeCell ref="M40:O40"/>
    <mergeCell ref="M41:O41"/>
    <mergeCell ref="M30:O30"/>
    <mergeCell ref="M31:O31"/>
    <mergeCell ref="M32:O32"/>
    <mergeCell ref="M33:O33"/>
    <mergeCell ref="M34:O34"/>
    <mergeCell ref="M35:O35"/>
    <mergeCell ref="M22:O22"/>
    <mergeCell ref="P24:R24"/>
    <mergeCell ref="P25:R25"/>
    <mergeCell ref="P26:R26"/>
    <mergeCell ref="P27:R27"/>
    <mergeCell ref="P28:R28"/>
    <mergeCell ref="P29:R29"/>
    <mergeCell ref="P30:R30"/>
    <mergeCell ref="P31:R31"/>
    <mergeCell ref="P32:R32"/>
    <mergeCell ref="P40:R40"/>
    <mergeCell ref="P41:R41"/>
    <mergeCell ref="P42:R42"/>
    <mergeCell ref="P43:R43"/>
    <mergeCell ref="P45:R45"/>
    <mergeCell ref="P44:R44"/>
    <mergeCell ref="P34:R34"/>
    <mergeCell ref="P35:R35"/>
    <mergeCell ref="P36:R36"/>
    <mergeCell ref="P37:R37"/>
    <mergeCell ref="P38:R38"/>
    <mergeCell ref="P39:R39"/>
    <mergeCell ref="S40:U40"/>
    <mergeCell ref="S41:U41"/>
    <mergeCell ref="S42:U42"/>
    <mergeCell ref="S43:U43"/>
    <mergeCell ref="S32:U32"/>
    <mergeCell ref="S33:U33"/>
    <mergeCell ref="S34:U34"/>
    <mergeCell ref="S35:U35"/>
    <mergeCell ref="S36:U36"/>
    <mergeCell ref="S37:U37"/>
    <mergeCell ref="V24:Y24"/>
    <mergeCell ref="V25:Y25"/>
    <mergeCell ref="V26:Y26"/>
    <mergeCell ref="V27:Y27"/>
    <mergeCell ref="V28:Y28"/>
    <mergeCell ref="V29:Y29"/>
    <mergeCell ref="V30:Y30"/>
    <mergeCell ref="S38:U38"/>
    <mergeCell ref="S39:U39"/>
    <mergeCell ref="S24:U24"/>
    <mergeCell ref="S25:U25"/>
    <mergeCell ref="S26:U26"/>
    <mergeCell ref="S27:U27"/>
    <mergeCell ref="S28:U28"/>
    <mergeCell ref="V37:Y37"/>
    <mergeCell ref="V38:Y38"/>
    <mergeCell ref="V39:Y39"/>
    <mergeCell ref="V40:Y40"/>
    <mergeCell ref="V41:Y41"/>
    <mergeCell ref="V42:Y42"/>
    <mergeCell ref="V31:Y31"/>
    <mergeCell ref="V32:Y32"/>
    <mergeCell ref="V33:Y33"/>
    <mergeCell ref="V34:Y34"/>
    <mergeCell ref="V35:Y35"/>
    <mergeCell ref="V36:Y36"/>
    <mergeCell ref="V43:Y43"/>
    <mergeCell ref="V44:Y44"/>
    <mergeCell ref="V45:Y45"/>
    <mergeCell ref="V46:Y46"/>
    <mergeCell ref="B47:C47"/>
    <mergeCell ref="B48:C48"/>
    <mergeCell ref="B50:C50"/>
    <mergeCell ref="B51:C51"/>
    <mergeCell ref="B49:C49"/>
    <mergeCell ref="S44:U44"/>
    <mergeCell ref="S45:U45"/>
    <mergeCell ref="S46:U46"/>
    <mergeCell ref="P46:R46"/>
    <mergeCell ref="M43:O43"/>
    <mergeCell ref="M44:O44"/>
    <mergeCell ref="M45:O45"/>
    <mergeCell ref="M46:O46"/>
    <mergeCell ref="K45:L45"/>
    <mergeCell ref="K46:L46"/>
    <mergeCell ref="I43:J43"/>
    <mergeCell ref="I44:J44"/>
    <mergeCell ref="I45:J45"/>
    <mergeCell ref="A46:C46"/>
    <mergeCell ref="D46:F46"/>
    <mergeCell ref="A47:A77"/>
    <mergeCell ref="A78:C78"/>
    <mergeCell ref="A91:C91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2:C52"/>
    <mergeCell ref="B53:C53"/>
    <mergeCell ref="B54:C54"/>
    <mergeCell ref="D47:F47"/>
    <mergeCell ref="D48:F48"/>
    <mergeCell ref="D49:F49"/>
    <mergeCell ref="D50:F50"/>
    <mergeCell ref="D51:F51"/>
    <mergeCell ref="D52:F52"/>
    <mergeCell ref="B75:C75"/>
    <mergeCell ref="B76:C76"/>
    <mergeCell ref="B77:C77"/>
    <mergeCell ref="B55:C55"/>
    <mergeCell ref="B56:C56"/>
    <mergeCell ref="D60:F60"/>
    <mergeCell ref="D61:F61"/>
    <mergeCell ref="D62:F62"/>
    <mergeCell ref="D63:F63"/>
    <mergeCell ref="D53:F53"/>
    <mergeCell ref="D54:F54"/>
    <mergeCell ref="D55:F55"/>
    <mergeCell ref="D56:F56"/>
    <mergeCell ref="D57:F57"/>
    <mergeCell ref="D76:F76"/>
    <mergeCell ref="D77:F77"/>
    <mergeCell ref="D78:F78"/>
    <mergeCell ref="D91:F91"/>
    <mergeCell ref="G47:H47"/>
    <mergeCell ref="G48:H48"/>
    <mergeCell ref="G49:H49"/>
    <mergeCell ref="G50:H50"/>
    <mergeCell ref="G51:H51"/>
    <mergeCell ref="G52:H52"/>
    <mergeCell ref="D71:F71"/>
    <mergeCell ref="D70:F70"/>
    <mergeCell ref="D72:F72"/>
    <mergeCell ref="D73:F73"/>
    <mergeCell ref="D74:F74"/>
    <mergeCell ref="D75:F75"/>
    <mergeCell ref="D64:F64"/>
    <mergeCell ref="D65:F65"/>
    <mergeCell ref="D66:F66"/>
    <mergeCell ref="D67:F67"/>
    <mergeCell ref="D68:F68"/>
    <mergeCell ref="D69:F69"/>
    <mergeCell ref="D58:F58"/>
    <mergeCell ref="D59:F59"/>
    <mergeCell ref="G60:H60"/>
    <mergeCell ref="G61:H61"/>
    <mergeCell ref="G78:H78"/>
    <mergeCell ref="G91:H91"/>
    <mergeCell ref="I47:J47"/>
    <mergeCell ref="I48:J48"/>
    <mergeCell ref="I50:J50"/>
    <mergeCell ref="I49:J49"/>
    <mergeCell ref="I51:J51"/>
    <mergeCell ref="I52:J52"/>
    <mergeCell ref="G70:H70"/>
    <mergeCell ref="G71:H71"/>
    <mergeCell ref="G72:H72"/>
    <mergeCell ref="G73:H73"/>
    <mergeCell ref="G74:H74"/>
    <mergeCell ref="G75:H75"/>
    <mergeCell ref="G64:H64"/>
    <mergeCell ref="G65:H65"/>
    <mergeCell ref="G66:H66"/>
    <mergeCell ref="G67:H67"/>
    <mergeCell ref="G68:H68"/>
    <mergeCell ref="G69:H69"/>
    <mergeCell ref="G58:H58"/>
    <mergeCell ref="G59:H59"/>
    <mergeCell ref="I60:J60"/>
    <mergeCell ref="G62:H62"/>
    <mergeCell ref="I61:J61"/>
    <mergeCell ref="I62:J62"/>
    <mergeCell ref="I63:J63"/>
    <mergeCell ref="I53:J53"/>
    <mergeCell ref="I54:J54"/>
    <mergeCell ref="I55:J55"/>
    <mergeCell ref="I56:J56"/>
    <mergeCell ref="I57:J57"/>
    <mergeCell ref="G77:H77"/>
    <mergeCell ref="G63:H63"/>
    <mergeCell ref="G53:H53"/>
    <mergeCell ref="G54:H54"/>
    <mergeCell ref="G55:H55"/>
    <mergeCell ref="G56:H56"/>
    <mergeCell ref="G57:H57"/>
    <mergeCell ref="G76:H76"/>
    <mergeCell ref="I76:J76"/>
    <mergeCell ref="I77:J77"/>
    <mergeCell ref="I78:J78"/>
    <mergeCell ref="I91:J91"/>
    <mergeCell ref="K47:L47"/>
    <mergeCell ref="K48:L48"/>
    <mergeCell ref="K49:L49"/>
    <mergeCell ref="K50:L50"/>
    <mergeCell ref="K51:L51"/>
    <mergeCell ref="K52:L52"/>
    <mergeCell ref="I70:J70"/>
    <mergeCell ref="I71:J71"/>
    <mergeCell ref="I72:J72"/>
    <mergeCell ref="I73:J73"/>
    <mergeCell ref="I74:J74"/>
    <mergeCell ref="I75:J75"/>
    <mergeCell ref="I64:J64"/>
    <mergeCell ref="I65:J65"/>
    <mergeCell ref="I66:J66"/>
    <mergeCell ref="I67:J67"/>
    <mergeCell ref="I68:J68"/>
    <mergeCell ref="I69:J69"/>
    <mergeCell ref="I58:J58"/>
    <mergeCell ref="I59:J59"/>
    <mergeCell ref="K77:L77"/>
    <mergeCell ref="K78:L78"/>
    <mergeCell ref="K91:L91"/>
    <mergeCell ref="M47:O47"/>
    <mergeCell ref="P47:R47"/>
    <mergeCell ref="M49:O49"/>
    <mergeCell ref="P49:R49"/>
    <mergeCell ref="M50:O50"/>
    <mergeCell ref="M51:O51"/>
    <mergeCell ref="K70:L70"/>
    <mergeCell ref="K71:L71"/>
    <mergeCell ref="K72:L72"/>
    <mergeCell ref="K73:L73"/>
    <mergeCell ref="K74:L74"/>
    <mergeCell ref="K75:L75"/>
    <mergeCell ref="K64:L64"/>
    <mergeCell ref="K65:L65"/>
    <mergeCell ref="K66:L66"/>
    <mergeCell ref="K67:L67"/>
    <mergeCell ref="K68:L68"/>
    <mergeCell ref="K69:L69"/>
    <mergeCell ref="K58:L58"/>
    <mergeCell ref="K59:L59"/>
    <mergeCell ref="K60:L60"/>
    <mergeCell ref="M58:O58"/>
    <mergeCell ref="P58:R58"/>
    <mergeCell ref="V48:Y48"/>
    <mergeCell ref="V49:Y49"/>
    <mergeCell ref="S50:U50"/>
    <mergeCell ref="S47:U47"/>
    <mergeCell ref="V47:Y47"/>
    <mergeCell ref="M48:O48"/>
    <mergeCell ref="P48:R48"/>
    <mergeCell ref="S48:U48"/>
    <mergeCell ref="K76:L76"/>
    <mergeCell ref="K61:L61"/>
    <mergeCell ref="K62:L62"/>
    <mergeCell ref="K63:L63"/>
    <mergeCell ref="K53:L53"/>
    <mergeCell ref="K54:L54"/>
    <mergeCell ref="K55:L55"/>
    <mergeCell ref="K56:L56"/>
    <mergeCell ref="K57:L57"/>
    <mergeCell ref="P51:R51"/>
    <mergeCell ref="S51:U51"/>
    <mergeCell ref="V51:Y51"/>
    <mergeCell ref="M52:O52"/>
    <mergeCell ref="P52:R52"/>
    <mergeCell ref="S52:U52"/>
    <mergeCell ref="V52:Y52"/>
    <mergeCell ref="S49:U49"/>
    <mergeCell ref="P50:R50"/>
    <mergeCell ref="V50:Y50"/>
    <mergeCell ref="M55:O55"/>
    <mergeCell ref="P55:R55"/>
    <mergeCell ref="S55:U55"/>
    <mergeCell ref="V54:Y54"/>
    <mergeCell ref="V55:Y55"/>
    <mergeCell ref="M53:O53"/>
    <mergeCell ref="P53:R53"/>
    <mergeCell ref="S53:U53"/>
    <mergeCell ref="V53:Y53"/>
    <mergeCell ref="M54:O54"/>
    <mergeCell ref="P54:R54"/>
    <mergeCell ref="S54:U54"/>
    <mergeCell ref="S58:U58"/>
    <mergeCell ref="V58:Y58"/>
    <mergeCell ref="M56:O56"/>
    <mergeCell ref="P56:R56"/>
    <mergeCell ref="S56:U56"/>
    <mergeCell ref="V56:Y56"/>
    <mergeCell ref="M57:O57"/>
    <mergeCell ref="P57:R57"/>
    <mergeCell ref="S57:U57"/>
    <mergeCell ref="V57:Y57"/>
    <mergeCell ref="V62:Y62"/>
    <mergeCell ref="M63:O63"/>
    <mergeCell ref="P63:R63"/>
    <mergeCell ref="S63:U63"/>
    <mergeCell ref="M60:O60"/>
    <mergeCell ref="P60:R60"/>
    <mergeCell ref="S60:U60"/>
    <mergeCell ref="V60:Y60"/>
    <mergeCell ref="M61:O61"/>
    <mergeCell ref="P61:R61"/>
    <mergeCell ref="S61:U61"/>
    <mergeCell ref="V61:Y61"/>
    <mergeCell ref="V63:Y63"/>
    <mergeCell ref="M64:O64"/>
    <mergeCell ref="P64:R64"/>
    <mergeCell ref="S64:U64"/>
    <mergeCell ref="M65:O65"/>
    <mergeCell ref="P65:R65"/>
    <mergeCell ref="S65:U65"/>
    <mergeCell ref="M62:O62"/>
    <mergeCell ref="P62:R62"/>
    <mergeCell ref="S62:U62"/>
    <mergeCell ref="M68:O68"/>
    <mergeCell ref="P68:R68"/>
    <mergeCell ref="S68:U68"/>
    <mergeCell ref="M69:O69"/>
    <mergeCell ref="P69:R69"/>
    <mergeCell ref="S69:U69"/>
    <mergeCell ref="M66:O66"/>
    <mergeCell ref="P66:R66"/>
    <mergeCell ref="S66:U66"/>
    <mergeCell ref="M67:O67"/>
    <mergeCell ref="P67:R67"/>
    <mergeCell ref="S67:U67"/>
    <mergeCell ref="M72:O72"/>
    <mergeCell ref="P72:R72"/>
    <mergeCell ref="S72:U72"/>
    <mergeCell ref="M73:O73"/>
    <mergeCell ref="M74:O74"/>
    <mergeCell ref="M75:O75"/>
    <mergeCell ref="M70:O70"/>
    <mergeCell ref="P70:R70"/>
    <mergeCell ref="S70:U70"/>
    <mergeCell ref="M71:O71"/>
    <mergeCell ref="P71:R71"/>
    <mergeCell ref="S71:U71"/>
    <mergeCell ref="M76:O76"/>
    <mergeCell ref="M77:O77"/>
    <mergeCell ref="M78:O78"/>
    <mergeCell ref="M91:O91"/>
    <mergeCell ref="P73:R73"/>
    <mergeCell ref="S73:U73"/>
    <mergeCell ref="P74:R74"/>
    <mergeCell ref="S74:U74"/>
    <mergeCell ref="P75:R75"/>
    <mergeCell ref="S75:U75"/>
    <mergeCell ref="P91:R91"/>
    <mergeCell ref="S91:U91"/>
    <mergeCell ref="S79:U79"/>
    <mergeCell ref="S81:T81"/>
    <mergeCell ref="M81:N81"/>
    <mergeCell ref="P81:Q81"/>
    <mergeCell ref="V64:Y64"/>
    <mergeCell ref="V65:Y65"/>
    <mergeCell ref="V66:Y66"/>
    <mergeCell ref="V67:Y67"/>
    <mergeCell ref="V68:Y68"/>
    <mergeCell ref="V91:Y91"/>
    <mergeCell ref="V78:Y78"/>
    <mergeCell ref="P76:R76"/>
    <mergeCell ref="S76:U76"/>
    <mergeCell ref="P77:R77"/>
    <mergeCell ref="S77:U77"/>
    <mergeCell ref="P78:R78"/>
    <mergeCell ref="S78:U78"/>
    <mergeCell ref="V71:Y71"/>
    <mergeCell ref="V70:Y70"/>
    <mergeCell ref="V69:Y69"/>
    <mergeCell ref="V77:Y77"/>
    <mergeCell ref="V76:Y76"/>
    <mergeCell ref="V75:Y75"/>
    <mergeCell ref="V74:Y74"/>
    <mergeCell ref="V73:Y73"/>
    <mergeCell ref="V72:Y72"/>
    <mergeCell ref="V81:W81"/>
    <mergeCell ref="V84:W84"/>
    <mergeCell ref="G82:H82"/>
    <mergeCell ref="I82:J82"/>
    <mergeCell ref="K82:L82"/>
    <mergeCell ref="M82:O82"/>
    <mergeCell ref="P82:R82"/>
    <mergeCell ref="S82:U82"/>
    <mergeCell ref="V82:Y82"/>
    <mergeCell ref="V79:Y79"/>
    <mergeCell ref="G80:H80"/>
    <mergeCell ref="I80:J80"/>
    <mergeCell ref="K80:L80"/>
    <mergeCell ref="M80:N80"/>
    <mergeCell ref="P80:Q80"/>
    <mergeCell ref="S80:T80"/>
    <mergeCell ref="V80:W80"/>
    <mergeCell ref="G79:H79"/>
    <mergeCell ref="I79:J79"/>
    <mergeCell ref="K79:L79"/>
    <mergeCell ref="M79:O79"/>
    <mergeCell ref="P79:R79"/>
    <mergeCell ref="G81:H81"/>
    <mergeCell ref="I81:J81"/>
    <mergeCell ref="K81:L81"/>
    <mergeCell ref="B83:C83"/>
    <mergeCell ref="D83:F83"/>
    <mergeCell ref="G83:H83"/>
    <mergeCell ref="I83:J83"/>
    <mergeCell ref="K83:L83"/>
    <mergeCell ref="M83:O83"/>
    <mergeCell ref="P83:R83"/>
    <mergeCell ref="S83:U83"/>
    <mergeCell ref="V83:Y83"/>
    <mergeCell ref="A79:A83"/>
    <mergeCell ref="B85:C85"/>
    <mergeCell ref="D85:F85"/>
    <mergeCell ref="G85:H85"/>
    <mergeCell ref="I85:J85"/>
    <mergeCell ref="K85:L85"/>
    <mergeCell ref="M85:N85"/>
    <mergeCell ref="P85:Q85"/>
    <mergeCell ref="S85:T85"/>
    <mergeCell ref="A84:C84"/>
    <mergeCell ref="D84:F84"/>
    <mergeCell ref="G84:H84"/>
    <mergeCell ref="I84:J84"/>
    <mergeCell ref="K84:L84"/>
    <mergeCell ref="M84:N84"/>
    <mergeCell ref="P84:Q84"/>
    <mergeCell ref="S84:T84"/>
    <mergeCell ref="B80:C80"/>
    <mergeCell ref="D80:F80"/>
    <mergeCell ref="B79:C79"/>
    <mergeCell ref="B82:C82"/>
    <mergeCell ref="D79:F79"/>
    <mergeCell ref="D82:F82"/>
    <mergeCell ref="D81:F81"/>
    <mergeCell ref="V85:W85"/>
    <mergeCell ref="B86:C86"/>
    <mergeCell ref="D86:F86"/>
    <mergeCell ref="G86:H86"/>
    <mergeCell ref="I86:J86"/>
    <mergeCell ref="K86:L86"/>
    <mergeCell ref="M86:N86"/>
    <mergeCell ref="P86:Q86"/>
    <mergeCell ref="S86:T86"/>
    <mergeCell ref="V86:W86"/>
    <mergeCell ref="G88:H88"/>
    <mergeCell ref="I88:J88"/>
    <mergeCell ref="K88:L88"/>
    <mergeCell ref="M88:N88"/>
    <mergeCell ref="P88:Q88"/>
    <mergeCell ref="S88:T88"/>
    <mergeCell ref="V88:W88"/>
    <mergeCell ref="B87:C87"/>
    <mergeCell ref="D87:E87"/>
    <mergeCell ref="G87:H87"/>
    <mergeCell ref="I87:J87"/>
    <mergeCell ref="K87:L87"/>
    <mergeCell ref="M87:N87"/>
    <mergeCell ref="P87:Q87"/>
    <mergeCell ref="S87:T87"/>
    <mergeCell ref="V87:W87"/>
    <mergeCell ref="V59:Y59"/>
    <mergeCell ref="S59:U59"/>
    <mergeCell ref="P59:R59"/>
    <mergeCell ref="M59:O59"/>
    <mergeCell ref="A90:C90"/>
    <mergeCell ref="D90:E90"/>
    <mergeCell ref="G90:H90"/>
    <mergeCell ref="I90:J90"/>
    <mergeCell ref="K90:L90"/>
    <mergeCell ref="M90:N90"/>
    <mergeCell ref="P90:Q90"/>
    <mergeCell ref="S90:T90"/>
    <mergeCell ref="V90:W90"/>
    <mergeCell ref="B89:C89"/>
    <mergeCell ref="D89:E89"/>
    <mergeCell ref="G89:H89"/>
    <mergeCell ref="I89:J89"/>
    <mergeCell ref="K89:L89"/>
    <mergeCell ref="M89:N89"/>
    <mergeCell ref="P89:Q89"/>
    <mergeCell ref="S89:T89"/>
    <mergeCell ref="V89:W89"/>
    <mergeCell ref="B88:C88"/>
    <mergeCell ref="D88:E8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Kasia</dc:creator>
  <cp:lastModifiedBy>agata</cp:lastModifiedBy>
  <cp:lastPrinted>2018-08-10T11:58:16Z</cp:lastPrinted>
  <dcterms:created xsi:type="dcterms:W3CDTF">2018-05-11T06:16:40Z</dcterms:created>
  <dcterms:modified xsi:type="dcterms:W3CDTF">2018-08-10T12:06:55Z</dcterms:modified>
</cp:coreProperties>
</file>